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_КОМУНАЛЬНІ ПІДПРИЄМСТВА\01_ЗВІТИ ПРО ВИКОНАННЯ ФІНАНСОВИХ ПЛАНІВ КОМУНАЛЬНИХ ПІДПРИЄМСТВ\2025\12 місяців 2025\Звіт БАРР - на виконком\"/>
    </mc:Choice>
  </mc:AlternateContent>
  <bookViews>
    <workbookView xWindow="75" yWindow="0" windowWidth="19065" windowHeight="10200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8" i="1" l="1"/>
  <c r="D112" i="1"/>
  <c r="D190" i="1" l="1"/>
  <c r="D87" i="1"/>
  <c r="D175" i="1" l="1"/>
  <c r="E169" i="1" l="1"/>
  <c r="D242" i="1" l="1"/>
  <c r="E95" i="1" l="1"/>
  <c r="E249" i="1" l="1"/>
  <c r="D249" i="1"/>
  <c r="E156" i="1" l="1"/>
  <c r="F250" i="1" l="1"/>
  <c r="F259" i="1" l="1"/>
  <c r="F32" i="1" l="1"/>
  <c r="G153" i="1" l="1"/>
  <c r="F171" i="1" l="1"/>
  <c r="G171" i="1"/>
  <c r="F122" i="1" l="1"/>
  <c r="F75" i="1" l="1"/>
  <c r="F69" i="1"/>
  <c r="E243" i="1" l="1"/>
  <c r="E242" i="1"/>
  <c r="D243" i="1"/>
  <c r="G59" i="1" l="1"/>
  <c r="G72" i="1"/>
  <c r="G73" i="1"/>
  <c r="G74" i="1"/>
  <c r="G264" i="1" l="1"/>
  <c r="F264" i="1"/>
  <c r="G263" i="1"/>
  <c r="F263" i="1"/>
  <c r="G262" i="1"/>
  <c r="F262" i="1"/>
  <c r="E261" i="1"/>
  <c r="D261" i="1"/>
  <c r="G260" i="1"/>
  <c r="F260" i="1"/>
  <c r="G259" i="1"/>
  <c r="G258" i="1"/>
  <c r="F258" i="1"/>
  <c r="E257" i="1"/>
  <c r="D257" i="1"/>
  <c r="G256" i="1"/>
  <c r="F256" i="1"/>
  <c r="G255" i="1"/>
  <c r="F255" i="1"/>
  <c r="G254" i="1"/>
  <c r="F254" i="1"/>
  <c r="E253" i="1"/>
  <c r="D253" i="1"/>
  <c r="G252" i="1"/>
  <c r="F252" i="1"/>
  <c r="G251" i="1"/>
  <c r="F251" i="1"/>
  <c r="G250" i="1"/>
  <c r="G248" i="1"/>
  <c r="F248" i="1"/>
  <c r="G247" i="1"/>
  <c r="F247" i="1"/>
  <c r="G246" i="1"/>
  <c r="F246" i="1"/>
  <c r="G245" i="1"/>
  <c r="F245" i="1"/>
  <c r="G243" i="1"/>
  <c r="F243" i="1"/>
  <c r="G242" i="1"/>
  <c r="F242" i="1"/>
  <c r="G238" i="1"/>
  <c r="F238" i="1"/>
  <c r="G237" i="1"/>
  <c r="F237" i="1"/>
  <c r="G236" i="1"/>
  <c r="F236" i="1"/>
  <c r="E235" i="1"/>
  <c r="F235" i="1" s="1"/>
  <c r="D235" i="1"/>
  <c r="G234" i="1"/>
  <c r="F234" i="1"/>
  <c r="G233" i="1"/>
  <c r="F233" i="1"/>
  <c r="E232" i="1"/>
  <c r="D232" i="1"/>
  <c r="G231" i="1"/>
  <c r="F231" i="1"/>
  <c r="G230" i="1"/>
  <c r="F230" i="1"/>
  <c r="E229" i="1"/>
  <c r="D229" i="1"/>
  <c r="G228" i="1"/>
  <c r="F228" i="1"/>
  <c r="G227" i="1"/>
  <c r="F227" i="1"/>
  <c r="E226" i="1"/>
  <c r="D226" i="1"/>
  <c r="F226" i="1" s="1"/>
  <c r="G224" i="1"/>
  <c r="F224" i="1"/>
  <c r="G223" i="1"/>
  <c r="F223" i="1"/>
  <c r="G222" i="1"/>
  <c r="F222" i="1"/>
  <c r="E221" i="1"/>
  <c r="D221" i="1"/>
  <c r="G221" i="1" s="1"/>
  <c r="G219" i="1"/>
  <c r="F219" i="1"/>
  <c r="G218" i="1"/>
  <c r="F218" i="1"/>
  <c r="G217" i="1"/>
  <c r="F217" i="1"/>
  <c r="G216" i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G209" i="1"/>
  <c r="F209" i="1"/>
  <c r="G208" i="1"/>
  <c r="F208" i="1"/>
  <c r="G207" i="1"/>
  <c r="F207" i="1"/>
  <c r="G206" i="1"/>
  <c r="F206" i="1"/>
  <c r="G204" i="1"/>
  <c r="F204" i="1"/>
  <c r="G203" i="1"/>
  <c r="F203" i="1"/>
  <c r="G202" i="1"/>
  <c r="F202" i="1"/>
  <c r="G201" i="1"/>
  <c r="F201" i="1"/>
  <c r="E200" i="1"/>
  <c r="D200" i="1"/>
  <c r="G199" i="1"/>
  <c r="F199" i="1"/>
  <c r="G198" i="1"/>
  <c r="F198" i="1"/>
  <c r="G197" i="1"/>
  <c r="F197" i="1"/>
  <c r="G196" i="1"/>
  <c r="F196" i="1"/>
  <c r="G195" i="1"/>
  <c r="F195" i="1"/>
  <c r="G194" i="1"/>
  <c r="F194" i="1"/>
  <c r="G193" i="1"/>
  <c r="F193" i="1"/>
  <c r="E192" i="1"/>
  <c r="D192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E183" i="1"/>
  <c r="E190" i="1" s="1"/>
  <c r="D183" i="1"/>
  <c r="E181" i="1"/>
  <c r="G181" i="1" s="1"/>
  <c r="G180" i="1"/>
  <c r="F180" i="1"/>
  <c r="G179" i="1"/>
  <c r="F179" i="1"/>
  <c r="G178" i="1"/>
  <c r="F178" i="1"/>
  <c r="E177" i="1"/>
  <c r="G177" i="1" s="1"/>
  <c r="G176" i="1"/>
  <c r="F176" i="1"/>
  <c r="G174" i="1"/>
  <c r="F174" i="1"/>
  <c r="G173" i="1"/>
  <c r="F173" i="1"/>
  <c r="G172" i="1"/>
  <c r="F172" i="1"/>
  <c r="G170" i="1"/>
  <c r="F170" i="1"/>
  <c r="G168" i="1"/>
  <c r="F168" i="1"/>
  <c r="G165" i="1"/>
  <c r="F165" i="1"/>
  <c r="G164" i="1"/>
  <c r="F164" i="1"/>
  <c r="E163" i="1"/>
  <c r="D163" i="1"/>
  <c r="G162" i="1"/>
  <c r="F162" i="1"/>
  <c r="G161" i="1"/>
  <c r="F161" i="1"/>
  <c r="E160" i="1"/>
  <c r="D160" i="1"/>
  <c r="G158" i="1"/>
  <c r="F158" i="1"/>
  <c r="G157" i="1"/>
  <c r="F157" i="1"/>
  <c r="D156" i="1"/>
  <c r="G155" i="1"/>
  <c r="F155" i="1"/>
  <c r="G154" i="1"/>
  <c r="F154" i="1"/>
  <c r="F153" i="1"/>
  <c r="G151" i="1"/>
  <c r="F151" i="1"/>
  <c r="G150" i="1"/>
  <c r="F150" i="1"/>
  <c r="G149" i="1"/>
  <c r="F149" i="1"/>
  <c r="G148" i="1"/>
  <c r="F148" i="1"/>
  <c r="G147" i="1"/>
  <c r="F147" i="1"/>
  <c r="G146" i="1"/>
  <c r="F146" i="1"/>
  <c r="E145" i="1"/>
  <c r="D145" i="1"/>
  <c r="F145" i="1" s="1"/>
  <c r="G142" i="1"/>
  <c r="F142" i="1"/>
  <c r="G141" i="1"/>
  <c r="F141" i="1"/>
  <c r="G140" i="1"/>
  <c r="F140" i="1"/>
  <c r="G139" i="1"/>
  <c r="F139" i="1"/>
  <c r="E138" i="1"/>
  <c r="G138" i="1" s="1"/>
  <c r="D138" i="1"/>
  <c r="G137" i="1"/>
  <c r="F137" i="1"/>
  <c r="G136" i="1"/>
  <c r="F136" i="1"/>
  <c r="G135" i="1"/>
  <c r="F135" i="1"/>
  <c r="G128" i="1"/>
  <c r="F128" i="1"/>
  <c r="G127" i="1"/>
  <c r="F127" i="1"/>
  <c r="G126" i="1"/>
  <c r="F126" i="1"/>
  <c r="G125" i="1"/>
  <c r="F125" i="1"/>
  <c r="G124" i="1"/>
  <c r="F124" i="1"/>
  <c r="G123" i="1"/>
  <c r="F123" i="1"/>
  <c r="G122" i="1"/>
  <c r="G120" i="1"/>
  <c r="F120" i="1"/>
  <c r="G119" i="1"/>
  <c r="F119" i="1"/>
  <c r="G118" i="1"/>
  <c r="F118" i="1"/>
  <c r="G117" i="1"/>
  <c r="F117" i="1"/>
  <c r="E116" i="1"/>
  <c r="D116" i="1"/>
  <c r="G115" i="1"/>
  <c r="F115" i="1"/>
  <c r="G114" i="1"/>
  <c r="F114" i="1"/>
  <c r="G113" i="1"/>
  <c r="F113" i="1"/>
  <c r="E112" i="1"/>
  <c r="G111" i="1"/>
  <c r="F111" i="1"/>
  <c r="G110" i="1"/>
  <c r="F110" i="1"/>
  <c r="G109" i="1"/>
  <c r="F109" i="1"/>
  <c r="G108" i="1"/>
  <c r="F108" i="1"/>
  <c r="G106" i="1"/>
  <c r="F106" i="1"/>
  <c r="G105" i="1"/>
  <c r="F105" i="1"/>
  <c r="G104" i="1"/>
  <c r="F104" i="1"/>
  <c r="G103" i="1"/>
  <c r="F103" i="1"/>
  <c r="G102" i="1"/>
  <c r="F102" i="1"/>
  <c r="G101" i="1"/>
  <c r="F101" i="1"/>
  <c r="G100" i="1"/>
  <c r="F100" i="1"/>
  <c r="G99" i="1"/>
  <c r="F99" i="1"/>
  <c r="G98" i="1"/>
  <c r="F98" i="1"/>
  <c r="E97" i="1"/>
  <c r="D97" i="1"/>
  <c r="G96" i="1"/>
  <c r="F96" i="1"/>
  <c r="D95" i="1"/>
  <c r="G94" i="1"/>
  <c r="F94" i="1"/>
  <c r="G93" i="1"/>
  <c r="F93" i="1"/>
  <c r="G92" i="1"/>
  <c r="F92" i="1"/>
  <c r="G91" i="1"/>
  <c r="F91" i="1"/>
  <c r="G90" i="1"/>
  <c r="F90" i="1"/>
  <c r="G89" i="1"/>
  <c r="F89" i="1"/>
  <c r="G88" i="1"/>
  <c r="F88" i="1"/>
  <c r="E87" i="1"/>
  <c r="D107" i="1"/>
  <c r="G86" i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E79" i="1"/>
  <c r="D79" i="1"/>
  <c r="F79" i="1" s="1"/>
  <c r="G78" i="1"/>
  <c r="F78" i="1"/>
  <c r="G77" i="1"/>
  <c r="F77" i="1"/>
  <c r="G76" i="1"/>
  <c r="F76" i="1"/>
  <c r="G75" i="1"/>
  <c r="F74" i="1"/>
  <c r="F73" i="1"/>
  <c r="F72" i="1"/>
  <c r="G71" i="1"/>
  <c r="F71" i="1"/>
  <c r="G70" i="1"/>
  <c r="F70" i="1"/>
  <c r="G69" i="1"/>
  <c r="G68" i="1"/>
  <c r="F68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60" i="1"/>
  <c r="F60" i="1"/>
  <c r="F59" i="1"/>
  <c r="G58" i="1"/>
  <c r="F58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6" i="1"/>
  <c r="F46" i="1"/>
  <c r="G45" i="1"/>
  <c r="F45" i="1"/>
  <c r="G44" i="1"/>
  <c r="F44" i="1"/>
  <c r="G43" i="1"/>
  <c r="F43" i="1"/>
  <c r="G42" i="1"/>
  <c r="F42" i="1"/>
  <c r="G41" i="1"/>
  <c r="F41" i="1"/>
  <c r="G40" i="1"/>
  <c r="F40" i="1"/>
  <c r="G39" i="1"/>
  <c r="F39" i="1"/>
  <c r="G38" i="1"/>
  <c r="F38" i="1"/>
  <c r="E37" i="1"/>
  <c r="E47" i="1" s="1"/>
  <c r="D37" i="1"/>
  <c r="G36" i="1"/>
  <c r="F36" i="1"/>
  <c r="G35" i="1"/>
  <c r="F35" i="1"/>
  <c r="G34" i="1"/>
  <c r="F34" i="1"/>
  <c r="G33" i="1"/>
  <c r="F33" i="1"/>
  <c r="G32" i="1"/>
  <c r="G30" i="1"/>
  <c r="F30" i="1"/>
  <c r="G29" i="1"/>
  <c r="F29" i="1"/>
  <c r="G28" i="1"/>
  <c r="F28" i="1"/>
  <c r="G27" i="1"/>
  <c r="F27" i="1"/>
  <c r="F116" i="1" l="1"/>
  <c r="E159" i="1"/>
  <c r="E166" i="1" s="1"/>
  <c r="G261" i="1"/>
  <c r="F192" i="1"/>
  <c r="F229" i="1"/>
  <c r="G37" i="1"/>
  <c r="D133" i="1"/>
  <c r="D47" i="1"/>
  <c r="D121" i="1" s="1"/>
  <c r="G232" i="1"/>
  <c r="G160" i="1"/>
  <c r="F181" i="1"/>
  <c r="F261" i="1"/>
  <c r="G112" i="1"/>
  <c r="D132" i="1"/>
  <c r="D240" i="1" s="1"/>
  <c r="G152" i="1"/>
  <c r="F138" i="1"/>
  <c r="E121" i="1"/>
  <c r="E129" i="1" s="1"/>
  <c r="E130" i="1" s="1"/>
  <c r="G116" i="1"/>
  <c r="D225" i="1"/>
  <c r="F225" i="1" s="1"/>
  <c r="G226" i="1"/>
  <c r="G229" i="1"/>
  <c r="F232" i="1"/>
  <c r="G79" i="1"/>
  <c r="G145" i="1"/>
  <c r="D159" i="1"/>
  <c r="G163" i="1"/>
  <c r="F183" i="1"/>
  <c r="E225" i="1"/>
  <c r="G235" i="1"/>
  <c r="G253" i="1"/>
  <c r="G200" i="1"/>
  <c r="F95" i="1"/>
  <c r="G31" i="1"/>
  <c r="F31" i="1"/>
  <c r="G257" i="1"/>
  <c r="G249" i="1"/>
  <c r="F253" i="1"/>
  <c r="G192" i="1"/>
  <c r="G169" i="1"/>
  <c r="F169" i="1"/>
  <c r="G156" i="1"/>
  <c r="F152" i="1"/>
  <c r="G95" i="1"/>
  <c r="F97" i="1"/>
  <c r="G87" i="1"/>
  <c r="G47" i="1"/>
  <c r="G190" i="1"/>
  <c r="F190" i="1"/>
  <c r="F87" i="1"/>
  <c r="F37" i="1"/>
  <c r="G97" i="1"/>
  <c r="E132" i="1"/>
  <c r="E240" i="1" s="1"/>
  <c r="G183" i="1"/>
  <c r="F112" i="1"/>
  <c r="F156" i="1"/>
  <c r="F160" i="1"/>
  <c r="F163" i="1"/>
  <c r="F177" i="1"/>
  <c r="F200" i="1"/>
  <c r="F221" i="1"/>
  <c r="F249" i="1"/>
  <c r="F257" i="1"/>
  <c r="F47" i="1" l="1"/>
  <c r="G159" i="1"/>
  <c r="D166" i="1"/>
  <c r="F166" i="1" s="1"/>
  <c r="F121" i="1"/>
  <c r="F159" i="1"/>
  <c r="G225" i="1"/>
  <c r="E131" i="1"/>
  <c r="E241" i="1"/>
  <c r="G240" i="1"/>
  <c r="F240" i="1"/>
  <c r="G133" i="1"/>
  <c r="F133" i="1"/>
  <c r="G132" i="1"/>
  <c r="F132" i="1"/>
  <c r="G107" i="1"/>
  <c r="F107" i="1"/>
  <c r="F175" i="1"/>
  <c r="G175" i="1"/>
  <c r="G166" i="1" l="1"/>
  <c r="D129" i="1"/>
  <c r="G121" i="1"/>
  <c r="D241" i="1" l="1"/>
  <c r="G241" i="1" s="1"/>
  <c r="G129" i="1"/>
  <c r="F129" i="1"/>
  <c r="D131" i="1"/>
  <c r="D130" i="1"/>
  <c r="F241" i="1" l="1"/>
  <c r="G131" i="1"/>
  <c r="F131" i="1"/>
  <c r="F143" i="1"/>
  <c r="G143" i="1"/>
  <c r="G130" i="1"/>
  <c r="F130" i="1"/>
</calcChain>
</file>

<file path=xl/sharedStrings.xml><?xml version="1.0" encoding="utf-8"?>
<sst xmlns="http://schemas.openxmlformats.org/spreadsheetml/2006/main" count="444" uniqueCount="414">
  <si>
    <t>Додаток 3</t>
  </si>
  <si>
    <t xml:space="preserve">до Порядку складання, затвердження </t>
  </si>
  <si>
    <t xml:space="preserve">та контролю виконання фінансових планів </t>
  </si>
  <si>
    <t>комунальних підприємств Бучанської міської ради</t>
  </si>
  <si>
    <t xml:space="preserve">ЗАТВЕРДЖЕНО  </t>
  </si>
  <si>
    <t>Рішенням Виконавчого комітету Бучанської міської ради</t>
  </si>
  <si>
    <t>Підприємство</t>
  </si>
  <si>
    <t>за ЄДРПОУ</t>
  </si>
  <si>
    <t>Територія</t>
  </si>
  <si>
    <t>за КОАТУУ</t>
  </si>
  <si>
    <t>Організаційно-правова форма господарювання</t>
  </si>
  <si>
    <t>за КОПФГ</t>
  </si>
  <si>
    <t>Вид економічної діяльності</t>
  </si>
  <si>
    <t>Регулювання та сприяння ефективному веденню економічної діяльності</t>
  </si>
  <si>
    <t>за КВЕД</t>
  </si>
  <si>
    <t>84.13</t>
  </si>
  <si>
    <t>Орган державного управління</t>
  </si>
  <si>
    <t>Бучанська міська рада</t>
  </si>
  <si>
    <t>Середня кількість працівників</t>
  </si>
  <si>
    <t>Прізвище та ініціали керівника</t>
  </si>
  <si>
    <t>Адреса, телефон</t>
  </si>
  <si>
    <t>м.Буча, вул. Енергетиків, 2</t>
  </si>
  <si>
    <t>ЗВІТ ПРО ВИКОНАННЯ ФІНАНСОВОГО ПЛАНУ</t>
  </si>
  <si>
    <t>Основні фінансові показники підприємства</t>
  </si>
  <si>
    <t>Код рядка</t>
  </si>
  <si>
    <t>Факт</t>
  </si>
  <si>
    <t xml:space="preserve">План </t>
  </si>
  <si>
    <t>Відхилення (+, -)</t>
  </si>
  <si>
    <t>Виконання (%)</t>
  </si>
  <si>
    <t>I. Формування фінансових результатів</t>
  </si>
  <si>
    <t>Дохід (виручка) від реалізації продукції (товарів, робіт, послуг)</t>
  </si>
  <si>
    <t>податок на додану вартість</t>
  </si>
  <si>
    <t>інші непрямі податки</t>
  </si>
  <si>
    <t>5/1</t>
  </si>
  <si>
    <t>5/2</t>
  </si>
  <si>
    <t>5/3</t>
  </si>
  <si>
    <t>5/4</t>
  </si>
  <si>
    <t>5/5</t>
  </si>
  <si>
    <t>Собівартість реалізованої продукції (товарів, робіт та послуг), у тому числі:</t>
  </si>
  <si>
    <t>витрати на сировину та основні матеріали</t>
  </si>
  <si>
    <t>6/1</t>
  </si>
  <si>
    <t>витрати на паливо</t>
  </si>
  <si>
    <t>6/2</t>
  </si>
  <si>
    <t>витрати на електроенергію</t>
  </si>
  <si>
    <t>6/3</t>
  </si>
  <si>
    <t>комунальні витрати</t>
  </si>
  <si>
    <t>6/4</t>
  </si>
  <si>
    <t>витрати на оплату праці</t>
  </si>
  <si>
    <t>6/5</t>
  </si>
  <si>
    <t>відрахування на соціальні заходи</t>
  </si>
  <si>
    <t>6/6</t>
  </si>
  <si>
    <t>витрати, що здійснюються для підтримання об’єкта в робочому стані (проведення ремонту, технічного огляду, нагляду, обслуговування тощо)</t>
  </si>
  <si>
    <t>6/7</t>
  </si>
  <si>
    <t>амортизація основних засобів і нематеріальних активів</t>
  </si>
  <si>
    <t>6/8</t>
  </si>
  <si>
    <t>інші витрати (розшифрувати)</t>
  </si>
  <si>
    <t>6/9</t>
  </si>
  <si>
    <t>Валовий прибуток (збиток)</t>
  </si>
  <si>
    <t>Адміністративні витрати</t>
  </si>
  <si>
    <t>у тому числі:</t>
  </si>
  <si>
    <t>витрати на консалтингові послуги</t>
  </si>
  <si>
    <t>8/1</t>
  </si>
  <si>
    <t>організаційно-технічні послуги (послуги інформатизації)</t>
  </si>
  <si>
    <t>8/2</t>
  </si>
  <si>
    <t>витрати, пов'язані з використанням власних службових автомобілів</t>
  </si>
  <si>
    <t>8/3</t>
  </si>
  <si>
    <t>витрати на оренду службових автомобілів</t>
  </si>
  <si>
    <t>8/4</t>
  </si>
  <si>
    <t>витрати на аудиторські послуги</t>
  </si>
  <si>
    <t>8/5</t>
  </si>
  <si>
    <t>витрати на службові відрядження</t>
  </si>
  <si>
    <t>8/6</t>
  </si>
  <si>
    <t>витрати на зв’язок</t>
  </si>
  <si>
    <t>8/7</t>
  </si>
  <si>
    <t>8/8</t>
  </si>
  <si>
    <t>8/9</t>
  </si>
  <si>
    <t>амортизація основних засобів і нематеріальних активів загальногосподарського призначення</t>
  </si>
  <si>
    <t>8/10</t>
  </si>
  <si>
    <t>витрати на операційну оренду основних засобів та роялті, що мають загальногосподарське призначення</t>
  </si>
  <si>
    <t>8/11</t>
  </si>
  <si>
    <t>витрати на страхування майна загальногосподарського призначення</t>
  </si>
  <si>
    <t>8/12</t>
  </si>
  <si>
    <t>витрати на страхування загальногосподарського персоналу</t>
  </si>
  <si>
    <t>8/13</t>
  </si>
  <si>
    <t>юридичні послуги</t>
  </si>
  <si>
    <t>8/14</t>
  </si>
  <si>
    <t>послуги з оцінки майна</t>
  </si>
  <si>
    <t>8/15</t>
  </si>
  <si>
    <t>витрати на охорону праці загальногосподарського персоналу</t>
  </si>
  <si>
    <t>8/16</t>
  </si>
  <si>
    <t xml:space="preserve">витрати на підвищення кваліфікації та перепідготовку кадрів </t>
  </si>
  <si>
    <t>8/17</t>
  </si>
  <si>
    <t>витрати на утримання основних фондів, інших необоротних активів загальногосподарського використання,  у тому числі:</t>
  </si>
  <si>
    <t>8/18</t>
  </si>
  <si>
    <t>витрати на поліпшення основних фондів</t>
  </si>
  <si>
    <t>8/18/1</t>
  </si>
  <si>
    <t>8/19</t>
  </si>
  <si>
    <t>8/20</t>
  </si>
  <si>
    <t>8/21</t>
  </si>
  <si>
    <t>інші адміністративні витрати, у тому числі:</t>
  </si>
  <si>
    <t>8/22</t>
  </si>
  <si>
    <t>судові витрати</t>
  </si>
  <si>
    <t>8/22/1</t>
  </si>
  <si>
    <t>послуги банку</t>
  </si>
  <si>
    <t>8/22/2</t>
  </si>
  <si>
    <t>обслуговування офісної техніки</t>
  </si>
  <si>
    <t>8/22/3</t>
  </si>
  <si>
    <t>матеріали</t>
  </si>
  <si>
    <t>8/22/4</t>
  </si>
  <si>
    <t>канцтовари, господарські товари</t>
  </si>
  <si>
    <t>8/22/5</t>
  </si>
  <si>
    <t>8/22/6</t>
  </si>
  <si>
    <t>Витрати на збут, у тому числі:</t>
  </si>
  <si>
    <t xml:space="preserve">транспортні витрати </t>
  </si>
  <si>
    <t>9/1</t>
  </si>
  <si>
    <t xml:space="preserve">витрати на зберігання та упаковку </t>
  </si>
  <si>
    <t>9/2</t>
  </si>
  <si>
    <t>9/3</t>
  </si>
  <si>
    <t xml:space="preserve">відрахування на соціальні заходи </t>
  </si>
  <si>
    <t>9/4</t>
  </si>
  <si>
    <t xml:space="preserve">амортизація основних засобів і нематеріальних активів </t>
  </si>
  <si>
    <t>9/5</t>
  </si>
  <si>
    <t xml:space="preserve">витрати на рекламу </t>
  </si>
  <si>
    <t>9/6</t>
  </si>
  <si>
    <t>інші витрати на збут (розшифрувати)</t>
  </si>
  <si>
    <t>9/7</t>
  </si>
  <si>
    <t>Інші операційні доходи, в тому числі:</t>
  </si>
  <si>
    <t>дохід від реалізації інших оборотних активів</t>
  </si>
  <si>
    <t>10/1</t>
  </si>
  <si>
    <t>дохід від операційної оренди активів</t>
  </si>
  <si>
    <t>10/2</t>
  </si>
  <si>
    <t>дохід від списання кредиторської заборгованості</t>
  </si>
  <si>
    <t>10/3</t>
  </si>
  <si>
    <t>10/4</t>
  </si>
  <si>
    <t>10/5</t>
  </si>
  <si>
    <t>Дохід з місцевого бюджету за програмою підтримки, у тому числі:</t>
  </si>
  <si>
    <t>11</t>
  </si>
  <si>
    <t xml:space="preserve">назва </t>
  </si>
  <si>
    <t>11/1</t>
  </si>
  <si>
    <t>Дохід з місцевого бюджету за цільовими програмами, у т.ч.:</t>
  </si>
  <si>
    <t>12</t>
  </si>
  <si>
    <t>інша діяльність у сфері державного управління</t>
  </si>
  <si>
    <t>12/1</t>
  </si>
  <si>
    <t>Інші операційні витрати, у тому числі</t>
  </si>
  <si>
    <t>собівартість реалізованих виробничих запасів</t>
  </si>
  <si>
    <t>13/1</t>
  </si>
  <si>
    <t>сумнівні та безнадійні борги</t>
  </si>
  <si>
    <t>13/2</t>
  </si>
  <si>
    <t>витрати від знецінення запасів</t>
  </si>
  <si>
    <t>13/3</t>
  </si>
  <si>
    <t>нестачі і втрати від псування цінностей</t>
  </si>
  <si>
    <t>13/4</t>
  </si>
  <si>
    <t>визнані штрафи, пені, неустойки</t>
  </si>
  <si>
    <t>13/5</t>
  </si>
  <si>
    <t xml:space="preserve">витрати на благодійну допомогу </t>
  </si>
  <si>
    <t>13/6</t>
  </si>
  <si>
    <t xml:space="preserve">відрахування до недержавних пенсійних фондів </t>
  </si>
  <si>
    <t>13/7</t>
  </si>
  <si>
    <t>нетипові операційні витрати (розшифрувати)</t>
  </si>
  <si>
    <t>13/8</t>
  </si>
  <si>
    <t>інші операційні витрати ( друк полігр. прод, тран.  послуги)</t>
  </si>
  <si>
    <t>13/9</t>
  </si>
  <si>
    <t>Фінансовий результат від операційної діяльності</t>
  </si>
  <si>
    <t>14</t>
  </si>
  <si>
    <t>15</t>
  </si>
  <si>
    <t>17</t>
  </si>
  <si>
    <t>18</t>
  </si>
  <si>
    <t>Інші доходи, у тому числі:</t>
  </si>
  <si>
    <t>19</t>
  </si>
  <si>
    <t>дохід від безоплатно одержаних активів</t>
  </si>
  <si>
    <t>19/1</t>
  </si>
  <si>
    <t>дохід від відновлення корисності активів</t>
  </si>
  <si>
    <t>19/2</t>
  </si>
  <si>
    <t>19/3</t>
  </si>
  <si>
    <t xml:space="preserve">Інші витрати,  у тому числі: </t>
  </si>
  <si>
    <t>20</t>
  </si>
  <si>
    <t>списання необоротних активів</t>
  </si>
  <si>
    <t>20/1</t>
  </si>
  <si>
    <t>уцінка необоротних активів</t>
  </si>
  <si>
    <t>20/2</t>
  </si>
  <si>
    <t>втрати від зменшення корисності активів</t>
  </si>
  <si>
    <t>20/3</t>
  </si>
  <si>
    <t>20/4</t>
  </si>
  <si>
    <t xml:space="preserve">Фінансовий результат від звичайної діяльності  до оподаткування </t>
  </si>
  <si>
    <t>21</t>
  </si>
  <si>
    <t>Витрати з податку на прибуток від звичайної діяльності</t>
  </si>
  <si>
    <t>22</t>
  </si>
  <si>
    <t xml:space="preserve">Прибуток (збиток) від припиненої діяльності після оподаткування </t>
  </si>
  <si>
    <t>23</t>
  </si>
  <si>
    <t>Прибуток</t>
  </si>
  <si>
    <t>23/1</t>
  </si>
  <si>
    <t>Збиток</t>
  </si>
  <si>
    <t>23/2</t>
  </si>
  <si>
    <t>Надзвичайні доходи</t>
  </si>
  <si>
    <t>24</t>
  </si>
  <si>
    <t>Надзвичайні витрати</t>
  </si>
  <si>
    <t>25</t>
  </si>
  <si>
    <t>Податки з надзвичайного прибутку</t>
  </si>
  <si>
    <t>26</t>
  </si>
  <si>
    <t>Чистий фінансовий результат, у тому числі:</t>
  </si>
  <si>
    <t>27</t>
  </si>
  <si>
    <t xml:space="preserve">прибуток </t>
  </si>
  <si>
    <t>27/1</t>
  </si>
  <si>
    <t>збиток</t>
  </si>
  <si>
    <t>27/2</t>
  </si>
  <si>
    <t xml:space="preserve">Усього доходів </t>
  </si>
  <si>
    <t>Усього витрат</t>
  </si>
  <si>
    <t>ІI. Розподіл чистого прибутку</t>
  </si>
  <si>
    <t xml:space="preserve">Відрахування частини прибутку: </t>
  </si>
  <si>
    <t>яка підлягає зарахуванню до загального фонду міського бюджету</t>
  </si>
  <si>
    <t>30/1</t>
  </si>
  <si>
    <t xml:space="preserve">Залишок нерозподіленого прибутку (непокритого збитку) на початок звітного періоду  </t>
  </si>
  <si>
    <t>Розподіл чистого прибутку</t>
  </si>
  <si>
    <t>на розвиток виробництва</t>
  </si>
  <si>
    <t>32/1</t>
  </si>
  <si>
    <t>фонд матеріального заохочення</t>
  </si>
  <si>
    <t>32/2</t>
  </si>
  <si>
    <t>резервний фонд</t>
  </si>
  <si>
    <t>32/3</t>
  </si>
  <si>
    <t>інші фонди (розшифрувати)</t>
  </si>
  <si>
    <t>32/4</t>
  </si>
  <si>
    <t xml:space="preserve">Залишок нерозподіленого прибутку (непокритого збитку) на кінець звітного періоду </t>
  </si>
  <si>
    <t>III. Сплата податків, зборів та інших обов’язкових платежів</t>
  </si>
  <si>
    <t>Сплата поточних податків та обов'язкових платежів до Державного бюджету України, у тому числі:</t>
  </si>
  <si>
    <t>податок на прибуток</t>
  </si>
  <si>
    <t>34/1</t>
  </si>
  <si>
    <t>ПДВ, що підлягає сплаті до бюджету за підсумками звітного періоду</t>
  </si>
  <si>
    <t>34/2</t>
  </si>
  <si>
    <t>ПДВ, що підлягає відшкодуванню з бюджету за підсумками звітного періоду</t>
  </si>
  <si>
    <t>34/3</t>
  </si>
  <si>
    <t>акцизний збір</t>
  </si>
  <si>
    <t>34/4</t>
  </si>
  <si>
    <t>рентні платежі</t>
  </si>
  <si>
    <t>34/5</t>
  </si>
  <si>
    <t>ресурсні платежі</t>
  </si>
  <si>
    <t>34/6</t>
  </si>
  <si>
    <t>ПДФО</t>
  </si>
  <si>
    <t>35/1</t>
  </si>
  <si>
    <t>35/2</t>
  </si>
  <si>
    <t>35/3</t>
  </si>
  <si>
    <t>Інші податки, збори та платежі на користь держави всього, у тому числі:</t>
  </si>
  <si>
    <t>єдиний внесок на загальнообовязкове державне соціальне страхування</t>
  </si>
  <si>
    <t>36/1</t>
  </si>
  <si>
    <t>військовий збір</t>
  </si>
  <si>
    <t>36/2</t>
  </si>
  <si>
    <t xml:space="preserve">Погашення податкової заборгованості, у тому числі: </t>
  </si>
  <si>
    <t>погашення реструктуризованих та відстрочених сум, що підлягають сплаті до Державного бюджету України у поточному році:</t>
  </si>
  <si>
    <t>37/1</t>
  </si>
  <si>
    <t>основний платіж</t>
  </si>
  <si>
    <t>37/1/1</t>
  </si>
  <si>
    <t>неустойки (штрафи, пені)</t>
  </si>
  <si>
    <t>37/1/2</t>
  </si>
  <si>
    <t>погашення реструктуризованих та відстрочених сум, що підлягають сплаті до місцевого бюджету у поточному році:</t>
  </si>
  <si>
    <t>37/2</t>
  </si>
  <si>
    <t>37/2/1</t>
  </si>
  <si>
    <t>37/2/2</t>
  </si>
  <si>
    <t>Усього виплат</t>
  </si>
  <si>
    <t>IV. Рух грошових коштів</t>
  </si>
  <si>
    <t>Залишок коштів на початок періоду</t>
  </si>
  <si>
    <t>Чистий рух коштів від операційної діяльності, у тому числі:</t>
  </si>
  <si>
    <t>цільове фінансування</t>
  </si>
  <si>
    <t>40/1</t>
  </si>
  <si>
    <t>Чистий рух коштів від інвестиційної  діяльності</t>
  </si>
  <si>
    <t>Чистий рух коштів від фінансової  діяльності</t>
  </si>
  <si>
    <t>Чистий рух коштів за звітний період</t>
  </si>
  <si>
    <t>Чистий рух коштів за звітний період  (без цільового фінансування), у тому числі:</t>
  </si>
  <si>
    <t>надійшло власних фінансових ресурсів</t>
  </si>
  <si>
    <t>44/1</t>
  </si>
  <si>
    <t>використано фінансових ресурсів, у тому числі на:</t>
  </si>
  <si>
    <t>44/2</t>
  </si>
  <si>
    <t>приріст активів</t>
  </si>
  <si>
    <t>44/2/1</t>
  </si>
  <si>
    <t>погашення зобов’язань</t>
  </si>
  <si>
    <t>44/2/2</t>
  </si>
  <si>
    <t>Вплив зміни валютних курсів на залишок коштів</t>
  </si>
  <si>
    <t>Залишок коштів на кінець року</t>
  </si>
  <si>
    <t>V. Елементи операційних витрат</t>
  </si>
  <si>
    <t>Матеріальні затрати, у тому числі:</t>
  </si>
  <si>
    <t>витрати на сировину й основні матеріали</t>
  </si>
  <si>
    <t>47/1</t>
  </si>
  <si>
    <t>витрати на паливо та енергію</t>
  </si>
  <si>
    <t>47/2</t>
  </si>
  <si>
    <t>Витрати на оплату праці</t>
  </si>
  <si>
    <t>Нарахування на оплату праці</t>
  </si>
  <si>
    <t>Амортизація</t>
  </si>
  <si>
    <t>Інші операційні витрати</t>
  </si>
  <si>
    <t>Операційні витрати, усього</t>
  </si>
  <si>
    <t>VІ. Капітальні інвестиції</t>
  </si>
  <si>
    <t>Капітальні інвестиції, у тому числі</t>
  </si>
  <si>
    <t>капітальне будівництво</t>
  </si>
  <si>
    <t>53/1</t>
  </si>
  <si>
    <t>придбання (виготовлення) основних засобів</t>
  </si>
  <si>
    <t>53/2</t>
  </si>
  <si>
    <t>придбання (виготовлення) інших необоротних матеріальних активів</t>
  </si>
  <si>
    <t>53/3</t>
  </si>
  <si>
    <t>придбання (створення) нематеріальних активів</t>
  </si>
  <si>
    <t>53/4</t>
  </si>
  <si>
    <t>модернізація, модифікація (добудова, дообладнання, реконструкція) основних засобів</t>
  </si>
  <si>
    <t>53/5</t>
  </si>
  <si>
    <t>придбання (створення) оборотних активів</t>
  </si>
  <si>
    <t>53/6</t>
  </si>
  <si>
    <t>капітальний ремонт</t>
  </si>
  <si>
    <t>53/7</t>
  </si>
  <si>
    <t>Джерела капітальних інвестицій, у тому числі:</t>
  </si>
  <si>
    <t>залучені кредитні кошти</t>
  </si>
  <si>
    <t>54/1</t>
  </si>
  <si>
    <t>бюджетне фінансування</t>
  </si>
  <si>
    <t>54/2</t>
  </si>
  <si>
    <t>власні кошти</t>
  </si>
  <si>
    <t>54/3</t>
  </si>
  <si>
    <t>інші джерела</t>
  </si>
  <si>
    <t>54/4</t>
  </si>
  <si>
    <t>VІІ. Звіт про фінансовий стан</t>
  </si>
  <si>
    <t>Необоротні активи, у тому числі:</t>
  </si>
  <si>
    <t>Основні засоби:</t>
  </si>
  <si>
    <t>первісна вартість</t>
  </si>
  <si>
    <t>56/1</t>
  </si>
  <si>
    <t>знос</t>
  </si>
  <si>
    <t>56/2</t>
  </si>
  <si>
    <t>залишкова вартість</t>
  </si>
  <si>
    <t>56/3</t>
  </si>
  <si>
    <t>вартість введених основних засобів</t>
  </si>
  <si>
    <t>56/4</t>
  </si>
  <si>
    <t>вартість виведених основних засобів</t>
  </si>
  <si>
    <t>56/5</t>
  </si>
  <si>
    <t>приріст основних засобів</t>
  </si>
  <si>
    <t>56/6</t>
  </si>
  <si>
    <t>Оборотні активи, у тому числі:</t>
  </si>
  <si>
    <t>Гроші та їх еквіваленти</t>
  </si>
  <si>
    <t>57/1</t>
  </si>
  <si>
    <t>Усього активи</t>
  </si>
  <si>
    <t>Власний капітал</t>
  </si>
  <si>
    <t>Поточні зобовязання і забезпечення</t>
  </si>
  <si>
    <t>Довгострокові зобовязання і забезпечення</t>
  </si>
  <si>
    <t>VІІІ. Кредитна політика</t>
  </si>
  <si>
    <t>Отримано залучених коштів, у тому числі:</t>
  </si>
  <si>
    <t>довгострокові зобов'язання</t>
  </si>
  <si>
    <t>62/1</t>
  </si>
  <si>
    <t>короткострокові зобов'язання</t>
  </si>
  <si>
    <t>62/2</t>
  </si>
  <si>
    <t>інші фінансові зобов'язання</t>
  </si>
  <si>
    <t>62/3</t>
  </si>
  <si>
    <t>Використано залучених коштів, у тому числі:</t>
  </si>
  <si>
    <t>довгострокові зобов'язання, у тому числі:</t>
  </si>
  <si>
    <t>63/1</t>
  </si>
  <si>
    <t>63/1/1</t>
  </si>
  <si>
    <t>63/1/2</t>
  </si>
  <si>
    <t>короткострокові зобов'язання, у тому числі:</t>
  </si>
  <si>
    <t>63/2</t>
  </si>
  <si>
    <t>63/2/1</t>
  </si>
  <si>
    <t>63/2/2</t>
  </si>
  <si>
    <t>інші фінансові зобов'язання, у тому числі:</t>
  </si>
  <si>
    <t>63/3</t>
  </si>
  <si>
    <t>63/3/1</t>
  </si>
  <si>
    <t>63/3/2</t>
  </si>
  <si>
    <t>Повернено залучених коштів, у тому числі:</t>
  </si>
  <si>
    <t>64/1</t>
  </si>
  <si>
    <t>64/2</t>
  </si>
  <si>
    <t>64/3</t>
  </si>
  <si>
    <t>ІХ. Коефіцієнтний аналіз</t>
  </si>
  <si>
    <t>Коефіцієнт дохідності активів</t>
  </si>
  <si>
    <t>Коефіцієнт рентабельності діяльності</t>
  </si>
  <si>
    <t>Коефіцієнт фінансової стійкості</t>
  </si>
  <si>
    <t>Коефіцієнт покриття</t>
  </si>
  <si>
    <t>Х. Дані про персонал та витрати на оплату праці</t>
  </si>
  <si>
    <t>директор</t>
  </si>
  <si>
    <t>69/1</t>
  </si>
  <si>
    <t>адміністративно-управлінський персонал</t>
  </si>
  <si>
    <t>69/2</t>
  </si>
  <si>
    <t>працівники</t>
  </si>
  <si>
    <t>69/3</t>
  </si>
  <si>
    <t>Фонд оплати праці,  у тому числі:</t>
  </si>
  <si>
    <t>70/1</t>
  </si>
  <si>
    <t>70/2</t>
  </si>
  <si>
    <t>70/3</t>
  </si>
  <si>
    <t>Витрати на оплату праці,  у тому числі:</t>
  </si>
  <si>
    <t>71/1</t>
  </si>
  <si>
    <t>71/2</t>
  </si>
  <si>
    <t>71/3</t>
  </si>
  <si>
    <t>Середньомісячні витрати на оплату праці одного працівника (грн), у тому числі:</t>
  </si>
  <si>
    <t>72/1</t>
  </si>
  <si>
    <t>72/2</t>
  </si>
  <si>
    <t>72/3</t>
  </si>
  <si>
    <t>Заборгованість по заробітній платі,  у тому числі:</t>
  </si>
  <si>
    <t>73/1</t>
  </si>
  <si>
    <t>73/2</t>
  </si>
  <si>
    <t>73/3</t>
  </si>
  <si>
    <t>_____________________</t>
  </si>
  <si>
    <t>(посада)</t>
  </si>
  <si>
    <t>(підпис)</t>
  </si>
  <si>
    <t>(ініціали, прізвище)</t>
  </si>
  <si>
    <t xml:space="preserve">КП" БАРР" </t>
  </si>
  <si>
    <r>
      <t>Інші вирахування з доходу (</t>
    </r>
    <r>
      <rPr>
        <i/>
        <sz val="9"/>
        <color theme="1"/>
        <rFont val="Times New Roman"/>
        <family val="1"/>
        <charset val="204"/>
      </rPr>
      <t>розшифрування)</t>
    </r>
  </si>
  <si>
    <r>
      <t xml:space="preserve">Чистий дохід (виручка) від реалізації продукції (товарів, робіт, послуг) </t>
    </r>
    <r>
      <rPr>
        <b/>
        <i/>
        <sz val="9"/>
        <color theme="1"/>
        <rFont val="Times New Roman"/>
        <family val="1"/>
        <charset val="204"/>
      </rPr>
      <t>(розшифрування за найменуваннями видів діяльості за КВЕД)</t>
    </r>
  </si>
  <si>
    <r>
      <t xml:space="preserve">Дохід від участі в капіталі </t>
    </r>
    <r>
      <rPr>
        <b/>
        <i/>
        <sz val="9"/>
        <color theme="1"/>
        <rFont val="Times New Roman"/>
        <family val="1"/>
        <charset val="204"/>
      </rPr>
      <t>(розшифрування)</t>
    </r>
  </si>
  <si>
    <r>
      <t>Втрати від участі в капіталі (</t>
    </r>
    <r>
      <rPr>
        <b/>
        <i/>
        <sz val="9"/>
        <color theme="1"/>
        <rFont val="Times New Roman"/>
        <family val="1"/>
        <charset val="204"/>
      </rPr>
      <t>розшифрування)</t>
    </r>
  </si>
  <si>
    <r>
      <t xml:space="preserve">Інші фінансові доходи </t>
    </r>
    <r>
      <rPr>
        <b/>
        <i/>
        <sz val="9"/>
        <color theme="1"/>
        <rFont val="Times New Roman"/>
        <family val="1"/>
        <charset val="204"/>
      </rPr>
      <t>(розшифрування)</t>
    </r>
  </si>
  <si>
    <r>
      <t xml:space="preserve">Фінансові витрати </t>
    </r>
    <r>
      <rPr>
        <b/>
        <i/>
        <sz val="9"/>
        <color theme="1"/>
        <rFont val="Times New Roman"/>
        <family val="1"/>
        <charset val="204"/>
      </rPr>
      <t>(розшифрування)</t>
    </r>
  </si>
  <si>
    <r>
      <t>Сплата податків та зборів до місцевих бюджетів (податкові платежі), у тому числі: (</t>
    </r>
    <r>
      <rPr>
        <b/>
        <i/>
        <sz val="9"/>
        <color theme="1"/>
        <rFont val="Times New Roman"/>
        <family val="1"/>
        <charset val="204"/>
      </rPr>
      <t>розшифрувати</t>
    </r>
    <r>
      <rPr>
        <b/>
        <sz val="9"/>
        <color theme="1"/>
        <rFont val="Times New Roman"/>
        <family val="1"/>
        <charset val="204"/>
      </rPr>
      <t>)</t>
    </r>
  </si>
  <si>
    <r>
      <rPr>
        <b/>
        <sz val="9"/>
        <color theme="1"/>
        <rFont val="Times New Roman"/>
        <family val="1"/>
        <charset val="204"/>
      </rPr>
      <t>Середня кількість працівників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9"/>
        <rFont val="Times New Roman"/>
        <family val="1"/>
        <charset val="204"/>
      </rPr>
      <t>, у тому числі:</t>
    </r>
  </si>
  <si>
    <t>Організація заходів</t>
  </si>
  <si>
    <t>Комунальна організація (установа, заклад)</t>
  </si>
  <si>
    <t>40/2</t>
  </si>
  <si>
    <t>інші доходи (відшкодування витрат зі сплати енергоносіїв, комунальних та інших послуг)</t>
  </si>
  <si>
    <t>інше(відшкодування витрат зі сплати енергоносіїв, комунальних та інших послуг)</t>
  </si>
  <si>
    <t>Послуга з розробки та виготовлення інформаційно-промоційних матеріалів</t>
  </si>
  <si>
    <r>
      <t xml:space="preserve">Інші адміністративні витрати </t>
    </r>
    <r>
      <rPr>
        <i/>
        <sz val="9"/>
        <color theme="1"/>
        <rFont val="Times New Roman"/>
        <family val="1"/>
        <charset val="204"/>
      </rPr>
      <t>(обслуговування ОЗ, НМА, торгова марка, послуги, крім комунальних</t>
    </r>
    <r>
      <rPr>
        <sz val="9"/>
        <color theme="1"/>
        <rFont val="Times New Roman"/>
        <family val="1"/>
        <charset val="204"/>
      </rPr>
      <t>)</t>
    </r>
  </si>
  <si>
    <t>В.о. директора _____________________</t>
  </si>
  <si>
    <t>Єфимович Н.В.</t>
  </si>
  <si>
    <t>Наталія ЄФИМОВИЧ</t>
  </si>
  <si>
    <t>Виконавець: бухгалтер                                                                        Олена ГОЛОВАТА</t>
  </si>
  <si>
    <t>інша діяльність у сфері державного управління ( дохід із місцевого бюджету)</t>
  </si>
  <si>
    <r>
      <t xml:space="preserve"> ПІДПРИЄМСТВА за </t>
    </r>
    <r>
      <rPr>
        <b/>
        <u/>
        <sz val="9"/>
        <color theme="1"/>
        <rFont val="Calibri"/>
        <family val="2"/>
        <charset val="204"/>
        <scheme val="minor"/>
      </rPr>
      <t xml:space="preserve">   2025 рік</t>
    </r>
  </si>
  <si>
    <t xml:space="preserve">нетипові операційні доходи (розшифрувати)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</si>
</sst>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₴_-;\-* #,##0.00\ _₴_-;_-* &quot;-&quot;??\ _₴_-;_-@_-"/>
    <numFmt numFmtId="164" formatCode="_(* #,##0_);_(* \(#,##0\);_(* &quot;-&quot;_);_(@_)"/>
    <numFmt numFmtId="165" formatCode="0.0"/>
    <numFmt numFmtId="166" formatCode="_(* #,##0.00_);_(* \(#,##0.00\);_(* &quot;-&quot;_);_(@_)"/>
    <numFmt numFmtId="167" formatCode="_-* #,##0.00_р_._-;\-* #,##0.00_р_._-;_-* &quot;-&quot;_р_._-;_-@_-"/>
    <numFmt numFmtId="168" formatCode="_(* #,##0.0_);_(* \(#,##0.0\);_(* &quot;-&quot;_);_(@_)"/>
    <numFmt numFmtId="169" formatCode="#,##0.0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b/>
      <u/>
      <sz val="9"/>
      <color theme="1"/>
      <name val="Calibri"/>
      <family val="2"/>
      <charset val="204"/>
      <scheme val="minor"/>
    </font>
    <font>
      <b/>
      <i/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9" fontId="7" fillId="0" borderId="1" xfId="0" applyNumberFormat="1" applyFont="1" applyBorder="1" applyAlignment="1">
      <alignment vertical="center" wrapText="1"/>
    </xf>
    <xf numFmtId="9" fontId="8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vertical="center" wrapText="1"/>
    </xf>
    <xf numFmtId="165" fontId="7" fillId="0" borderId="1" xfId="0" applyNumberFormat="1" applyFont="1" applyBorder="1" applyAlignment="1">
      <alignment vertical="center" wrapText="1"/>
    </xf>
    <xf numFmtId="165" fontId="8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166" fontId="7" fillId="0" borderId="1" xfId="0" applyNumberFormat="1" applyFont="1" applyBorder="1" applyAlignment="1">
      <alignment vertical="center" wrapText="1"/>
    </xf>
    <xf numFmtId="167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right" vertical="center" wrapText="1"/>
    </xf>
    <xf numFmtId="1" fontId="10" fillId="0" borderId="1" xfId="0" applyNumberFormat="1" applyFont="1" applyBorder="1" applyAlignment="1">
      <alignment vertical="center" wrapText="1"/>
    </xf>
    <xf numFmtId="9" fontId="10" fillId="0" borderId="1" xfId="0" applyNumberFormat="1" applyFont="1" applyBorder="1" applyAlignment="1">
      <alignment vertical="center" wrapText="1"/>
    </xf>
    <xf numFmtId="2" fontId="7" fillId="0" borderId="1" xfId="0" applyNumberFormat="1" applyFont="1" applyBorder="1" applyAlignment="1">
      <alignment vertical="center" wrapText="1"/>
    </xf>
    <xf numFmtId="168" fontId="7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9" fontId="9" fillId="0" borderId="1" xfId="0" applyNumberFormat="1" applyFont="1" applyBorder="1" applyAlignment="1">
      <alignment vertical="center" wrapText="1"/>
    </xf>
    <xf numFmtId="165" fontId="9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7" fillId="0" borderId="1" xfId="0" applyFont="1" applyBorder="1"/>
    <xf numFmtId="0" fontId="8" fillId="0" borderId="1" xfId="0" applyFont="1" applyBorder="1" applyAlignment="1">
      <alignment horizontal="right"/>
    </xf>
    <xf numFmtId="2" fontId="8" fillId="0" borderId="1" xfId="0" applyNumberFormat="1" applyFont="1" applyBorder="1"/>
    <xf numFmtId="2" fontId="7" fillId="0" borderId="1" xfId="0" applyNumberFormat="1" applyFont="1" applyBorder="1"/>
    <xf numFmtId="0" fontId="7" fillId="0" borderId="1" xfId="0" applyFont="1" applyBorder="1" applyAlignment="1">
      <alignment wrapText="1"/>
    </xf>
    <xf numFmtId="9" fontId="7" fillId="0" borderId="1" xfId="0" applyNumberFormat="1" applyFont="1" applyBorder="1" applyAlignment="1">
      <alignment wrapText="1"/>
    </xf>
    <xf numFmtId="1" fontId="8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/>
    </xf>
    <xf numFmtId="0" fontId="8" fillId="0" borderId="0" xfId="0" applyFont="1"/>
    <xf numFmtId="9" fontId="8" fillId="0" borderId="0" xfId="0" applyNumberFormat="1" applyFont="1" applyAlignment="1">
      <alignment vertical="center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/>
    <xf numFmtId="169" fontId="7" fillId="0" borderId="1" xfId="0" applyNumberFormat="1" applyFont="1" applyBorder="1" applyAlignment="1">
      <alignment vertical="center" wrapText="1"/>
    </xf>
    <xf numFmtId="43" fontId="7" fillId="0" borderId="1" xfId="0" applyNumberFormat="1" applyFont="1" applyBorder="1"/>
    <xf numFmtId="43" fontId="7" fillId="0" borderId="1" xfId="0" applyNumberFormat="1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7" fillId="0" borderId="1" xfId="0" applyFont="1" applyBorder="1" applyAlignment="1">
      <alignment vertical="center"/>
    </xf>
    <xf numFmtId="2" fontId="8" fillId="2" borderId="1" xfId="0" applyNumberFormat="1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165" fontId="8" fillId="2" borderId="1" xfId="0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4" fontId="8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1"/>
  <sheetViews>
    <sheetView tabSelected="1" topLeftCell="A163" workbookViewId="0">
      <selection activeCell="J174" sqref="J174"/>
    </sheetView>
  </sheetViews>
  <sheetFormatPr defaultColWidth="12" defaultRowHeight="21" customHeight="1" x14ac:dyDescent="0.2"/>
  <cols>
    <col min="1" max="1" width="12" style="1"/>
    <col min="2" max="2" width="19.5703125" style="1" customWidth="1"/>
    <col min="3" max="3" width="7.42578125" style="1" customWidth="1"/>
    <col min="4" max="4" width="12.85546875" style="1" customWidth="1"/>
    <col min="5" max="5" width="11.140625" style="1" customWidth="1"/>
    <col min="6" max="6" width="11.5703125" style="1" customWidth="1"/>
    <col min="7" max="16384" width="12" style="1"/>
  </cols>
  <sheetData>
    <row r="1" spans="1:7" ht="21" customHeight="1" x14ac:dyDescent="0.2">
      <c r="C1" s="2"/>
      <c r="D1" s="2"/>
      <c r="E1" s="2"/>
      <c r="F1" s="2"/>
      <c r="G1" s="3" t="s">
        <v>0</v>
      </c>
    </row>
    <row r="2" spans="1:7" ht="21" customHeight="1" x14ac:dyDescent="0.2">
      <c r="C2" s="77" t="s">
        <v>1</v>
      </c>
      <c r="D2" s="77"/>
      <c r="E2" s="77"/>
      <c r="F2" s="77"/>
      <c r="G2" s="77"/>
    </row>
    <row r="3" spans="1:7" ht="21" customHeight="1" x14ac:dyDescent="0.2">
      <c r="C3" s="77" t="s">
        <v>2</v>
      </c>
      <c r="D3" s="77"/>
      <c r="E3" s="77"/>
      <c r="F3" s="77"/>
      <c r="G3" s="77"/>
    </row>
    <row r="4" spans="1:7" ht="21" customHeight="1" x14ac:dyDescent="0.2">
      <c r="B4" s="2"/>
      <c r="C4" s="78" t="s">
        <v>3</v>
      </c>
      <c r="D4" s="78"/>
      <c r="E4" s="78"/>
      <c r="F4" s="78"/>
      <c r="G4" s="78"/>
    </row>
    <row r="5" spans="1:7" ht="21" customHeight="1" x14ac:dyDescent="0.2">
      <c r="B5" s="4"/>
      <c r="C5" s="4"/>
      <c r="D5" s="4"/>
      <c r="E5" s="4"/>
      <c r="F5" s="5"/>
      <c r="G5" s="5"/>
    </row>
    <row r="6" spans="1:7" ht="21" customHeight="1" x14ac:dyDescent="0.2">
      <c r="B6" s="4"/>
      <c r="C6" s="6" t="s">
        <v>4</v>
      </c>
      <c r="D6" s="4"/>
      <c r="E6" s="4"/>
      <c r="F6" s="6"/>
      <c r="G6" s="6"/>
    </row>
    <row r="7" spans="1:7" ht="21" customHeight="1" x14ac:dyDescent="0.2">
      <c r="B7" s="4"/>
      <c r="C7" s="79" t="s">
        <v>5</v>
      </c>
      <c r="D7" s="79"/>
      <c r="E7" s="79"/>
      <c r="F7" s="79"/>
      <c r="G7" s="79"/>
    </row>
    <row r="8" spans="1:7" ht="21" customHeight="1" x14ac:dyDescent="0.2">
      <c r="B8" s="4"/>
      <c r="C8" s="4"/>
      <c r="D8" s="4"/>
      <c r="E8" s="4"/>
      <c r="F8" s="5"/>
      <c r="G8" s="5"/>
    </row>
    <row r="9" spans="1:7" ht="21" customHeight="1" x14ac:dyDescent="0.2">
      <c r="B9" s="4"/>
    </row>
    <row r="10" spans="1:7" ht="21" customHeight="1" x14ac:dyDescent="0.2">
      <c r="B10" s="4"/>
      <c r="C10" s="4"/>
      <c r="D10" s="4"/>
      <c r="E10" s="4"/>
      <c r="F10" s="5"/>
      <c r="G10" s="5"/>
    </row>
    <row r="11" spans="1:7" ht="21" customHeight="1" x14ac:dyDescent="0.2">
      <c r="A11" s="7" t="s">
        <v>6</v>
      </c>
      <c r="B11" s="80" t="s">
        <v>391</v>
      </c>
      <c r="C11" s="80"/>
      <c r="D11" s="7" t="s">
        <v>7</v>
      </c>
      <c r="E11" s="80">
        <v>44148918</v>
      </c>
      <c r="F11" s="80"/>
      <c r="G11" s="80"/>
    </row>
    <row r="12" spans="1:7" ht="21" customHeight="1" x14ac:dyDescent="0.2">
      <c r="A12" s="7" t="s">
        <v>8</v>
      </c>
      <c r="B12" s="80"/>
      <c r="C12" s="80"/>
      <c r="D12" s="7" t="s">
        <v>9</v>
      </c>
      <c r="E12" s="80">
        <v>3210800000</v>
      </c>
      <c r="F12" s="80"/>
      <c r="G12" s="80"/>
    </row>
    <row r="13" spans="1:7" ht="32.25" customHeight="1" x14ac:dyDescent="0.2">
      <c r="A13" s="7" t="s">
        <v>10</v>
      </c>
      <c r="B13" s="80" t="s">
        <v>401</v>
      </c>
      <c r="C13" s="80"/>
      <c r="D13" s="7" t="s">
        <v>11</v>
      </c>
      <c r="E13" s="80">
        <v>430</v>
      </c>
      <c r="F13" s="80"/>
      <c r="G13" s="80"/>
    </row>
    <row r="14" spans="1:7" ht="39" customHeight="1" x14ac:dyDescent="0.2">
      <c r="A14" s="7" t="s">
        <v>12</v>
      </c>
      <c r="B14" s="80" t="s">
        <v>13</v>
      </c>
      <c r="C14" s="80"/>
      <c r="D14" s="7" t="s">
        <v>14</v>
      </c>
      <c r="E14" s="80" t="s">
        <v>15</v>
      </c>
      <c r="F14" s="80"/>
      <c r="G14" s="80"/>
    </row>
    <row r="15" spans="1:7" ht="40.5" customHeight="1" x14ac:dyDescent="0.2">
      <c r="A15" s="7" t="s">
        <v>16</v>
      </c>
      <c r="B15" s="80" t="s">
        <v>17</v>
      </c>
      <c r="C15" s="80"/>
      <c r="D15" s="8"/>
      <c r="E15" s="8"/>
      <c r="F15" s="8"/>
      <c r="G15" s="8"/>
    </row>
    <row r="16" spans="1:7" ht="39" customHeight="1" x14ac:dyDescent="0.2">
      <c r="A16" s="7" t="s">
        <v>18</v>
      </c>
      <c r="B16" s="80">
        <v>27.5</v>
      </c>
      <c r="C16" s="80"/>
      <c r="D16" s="8"/>
      <c r="E16" s="8"/>
      <c r="F16" s="8"/>
      <c r="G16" s="8"/>
    </row>
    <row r="17" spans="1:7" ht="36" customHeight="1" x14ac:dyDescent="0.2">
      <c r="A17" s="7" t="s">
        <v>19</v>
      </c>
      <c r="B17" s="80" t="s">
        <v>408</v>
      </c>
      <c r="C17" s="80"/>
      <c r="D17" s="8"/>
      <c r="E17" s="8"/>
      <c r="F17" s="8"/>
      <c r="G17" s="8"/>
    </row>
    <row r="18" spans="1:7" ht="28.5" customHeight="1" x14ac:dyDescent="0.2">
      <c r="A18" s="7" t="s">
        <v>20</v>
      </c>
      <c r="B18" s="80" t="s">
        <v>21</v>
      </c>
      <c r="C18" s="80"/>
      <c r="D18" s="8"/>
      <c r="E18" s="8"/>
      <c r="F18" s="8"/>
      <c r="G18" s="8"/>
    </row>
    <row r="19" spans="1:7" ht="21" customHeight="1" x14ac:dyDescent="0.2">
      <c r="A19" s="8"/>
      <c r="B19" s="81"/>
      <c r="C19" s="81"/>
      <c r="D19" s="81"/>
      <c r="E19" s="81"/>
      <c r="F19" s="81"/>
      <c r="G19" s="81"/>
    </row>
    <row r="20" spans="1:7" ht="21" customHeight="1" x14ac:dyDescent="0.2">
      <c r="A20" s="82" t="s">
        <v>22</v>
      </c>
      <c r="B20" s="82"/>
      <c r="C20" s="82"/>
      <c r="D20" s="82"/>
      <c r="E20" s="82"/>
      <c r="F20" s="82"/>
      <c r="G20" s="82"/>
    </row>
    <row r="21" spans="1:7" ht="21" customHeight="1" x14ac:dyDescent="0.2">
      <c r="A21" s="82" t="s">
        <v>412</v>
      </c>
      <c r="B21" s="82"/>
      <c r="C21" s="82"/>
      <c r="D21" s="82"/>
      <c r="E21" s="82"/>
      <c r="F21" s="82"/>
      <c r="G21" s="82"/>
    </row>
    <row r="22" spans="1:7" ht="21" customHeight="1" x14ac:dyDescent="0.2">
      <c r="A22" s="82" t="s">
        <v>23</v>
      </c>
      <c r="B22" s="82"/>
      <c r="C22" s="82"/>
      <c r="D22" s="82"/>
      <c r="E22" s="82"/>
      <c r="F22" s="82"/>
      <c r="G22" s="82"/>
    </row>
    <row r="23" spans="1:7" ht="21" customHeight="1" x14ac:dyDescent="0.2">
      <c r="A23" s="83"/>
      <c r="B23" s="83"/>
      <c r="C23" s="83"/>
      <c r="D23" s="83"/>
      <c r="E23" s="83"/>
      <c r="F23" s="83"/>
      <c r="G23" s="83"/>
    </row>
    <row r="24" spans="1:7" ht="21" customHeight="1" x14ac:dyDescent="0.2">
      <c r="A24" s="74"/>
      <c r="B24" s="74"/>
      <c r="C24" s="74" t="s">
        <v>24</v>
      </c>
      <c r="D24" s="74" t="s">
        <v>25</v>
      </c>
      <c r="E24" s="74" t="s">
        <v>26</v>
      </c>
      <c r="F24" s="74" t="s">
        <v>27</v>
      </c>
      <c r="G24" s="74" t="s">
        <v>28</v>
      </c>
    </row>
    <row r="25" spans="1:7" ht="21" customHeight="1" x14ac:dyDescent="0.2">
      <c r="A25" s="74"/>
      <c r="B25" s="74"/>
      <c r="C25" s="74"/>
      <c r="D25" s="74"/>
      <c r="E25" s="74"/>
      <c r="F25" s="74"/>
      <c r="G25" s="74"/>
    </row>
    <row r="26" spans="1:7" ht="21" customHeight="1" x14ac:dyDescent="0.2">
      <c r="A26" s="67" t="s">
        <v>29</v>
      </c>
      <c r="B26" s="67"/>
      <c r="C26" s="67"/>
      <c r="D26" s="67"/>
      <c r="E26" s="67"/>
      <c r="F26" s="67"/>
      <c r="G26" s="67"/>
    </row>
    <row r="27" spans="1:7" ht="34.5" customHeight="1" x14ac:dyDescent="0.2">
      <c r="A27" s="62" t="s">
        <v>30</v>
      </c>
      <c r="B27" s="62"/>
      <c r="C27" s="9">
        <v>1</v>
      </c>
      <c r="D27" s="15">
        <v>31</v>
      </c>
      <c r="E27" s="10">
        <v>100</v>
      </c>
      <c r="F27" s="9">
        <f>D27-E27</f>
        <v>-69</v>
      </c>
      <c r="G27" s="11">
        <f>D27/E27-1</f>
        <v>-0.69</v>
      </c>
    </row>
    <row r="28" spans="1:7" ht="21" customHeight="1" x14ac:dyDescent="0.2">
      <c r="A28" s="64" t="s">
        <v>31</v>
      </c>
      <c r="B28" s="64"/>
      <c r="C28" s="10">
        <v>2</v>
      </c>
      <c r="D28" s="10"/>
      <c r="E28" s="10"/>
      <c r="F28" s="10">
        <f t="shared" ref="F28:F91" si="0">D28-E28</f>
        <v>0</v>
      </c>
      <c r="G28" s="12" t="e">
        <f t="shared" ref="G28:G91" si="1">D28/E28-1</f>
        <v>#DIV/0!</v>
      </c>
    </row>
    <row r="29" spans="1:7" ht="21" customHeight="1" x14ac:dyDescent="0.2">
      <c r="A29" s="64" t="s">
        <v>32</v>
      </c>
      <c r="B29" s="64"/>
      <c r="C29" s="10">
        <v>3</v>
      </c>
      <c r="D29" s="10"/>
      <c r="E29" s="10"/>
      <c r="F29" s="10">
        <f t="shared" si="0"/>
        <v>0</v>
      </c>
      <c r="G29" s="12" t="e">
        <f t="shared" si="1"/>
        <v>#DIV/0!</v>
      </c>
    </row>
    <row r="30" spans="1:7" ht="21" customHeight="1" x14ac:dyDescent="0.2">
      <c r="A30" s="64" t="s">
        <v>392</v>
      </c>
      <c r="B30" s="64"/>
      <c r="C30" s="10">
        <v>4</v>
      </c>
      <c r="D30" s="10"/>
      <c r="E30" s="10"/>
      <c r="F30" s="10">
        <f t="shared" si="0"/>
        <v>0</v>
      </c>
      <c r="G30" s="12" t="e">
        <f t="shared" si="1"/>
        <v>#DIV/0!</v>
      </c>
    </row>
    <row r="31" spans="1:7" ht="35.25" customHeight="1" x14ac:dyDescent="0.2">
      <c r="A31" s="62" t="s">
        <v>393</v>
      </c>
      <c r="B31" s="62"/>
      <c r="C31" s="9">
        <v>5</v>
      </c>
      <c r="D31" s="9">
        <v>31</v>
      </c>
      <c r="E31" s="9">
        <v>100</v>
      </c>
      <c r="F31" s="9">
        <f t="shared" si="0"/>
        <v>-69</v>
      </c>
      <c r="G31" s="11">
        <f t="shared" si="1"/>
        <v>-0.69</v>
      </c>
    </row>
    <row r="32" spans="1:7" ht="33" customHeight="1" x14ac:dyDescent="0.2">
      <c r="A32" s="75" t="s">
        <v>400</v>
      </c>
      <c r="B32" s="75"/>
      <c r="C32" s="13" t="s">
        <v>33</v>
      </c>
      <c r="D32" s="10">
        <v>13.6</v>
      </c>
      <c r="E32" s="10">
        <v>100</v>
      </c>
      <c r="F32" s="10">
        <f t="shared" si="0"/>
        <v>-86.4</v>
      </c>
      <c r="G32" s="12">
        <f t="shared" si="1"/>
        <v>-0.86399999999999999</v>
      </c>
    </row>
    <row r="33" spans="1:7" ht="47.25" customHeight="1" x14ac:dyDescent="0.2">
      <c r="A33" s="75" t="s">
        <v>405</v>
      </c>
      <c r="B33" s="75"/>
      <c r="C33" s="13" t="s">
        <v>34</v>
      </c>
      <c r="D33" s="10">
        <v>17.399999999999999</v>
      </c>
      <c r="E33" s="10"/>
      <c r="F33" s="10">
        <f t="shared" si="0"/>
        <v>17.399999999999999</v>
      </c>
      <c r="G33" s="12" t="e">
        <f t="shared" si="1"/>
        <v>#DIV/0!</v>
      </c>
    </row>
    <row r="34" spans="1:7" ht="21" customHeight="1" x14ac:dyDescent="0.2">
      <c r="A34" s="75"/>
      <c r="B34" s="75"/>
      <c r="C34" s="13" t="s">
        <v>35</v>
      </c>
      <c r="D34" s="10"/>
      <c r="E34" s="10"/>
      <c r="F34" s="10">
        <f t="shared" si="0"/>
        <v>0</v>
      </c>
      <c r="G34" s="12" t="e">
        <f t="shared" si="1"/>
        <v>#DIV/0!</v>
      </c>
    </row>
    <row r="35" spans="1:7" ht="21" customHeight="1" x14ac:dyDescent="0.2">
      <c r="A35" s="75"/>
      <c r="B35" s="75"/>
      <c r="C35" s="13" t="s">
        <v>36</v>
      </c>
      <c r="D35" s="10"/>
      <c r="E35" s="10"/>
      <c r="F35" s="10">
        <f t="shared" si="0"/>
        <v>0</v>
      </c>
      <c r="G35" s="12" t="e">
        <f t="shared" si="1"/>
        <v>#DIV/0!</v>
      </c>
    </row>
    <row r="36" spans="1:7" ht="21" customHeight="1" x14ac:dyDescent="0.2">
      <c r="A36" s="75"/>
      <c r="B36" s="75"/>
      <c r="C36" s="13" t="s">
        <v>37</v>
      </c>
      <c r="D36" s="10"/>
      <c r="E36" s="10"/>
      <c r="F36" s="10">
        <f t="shared" si="0"/>
        <v>0</v>
      </c>
      <c r="G36" s="12" t="e">
        <f t="shared" si="1"/>
        <v>#DIV/0!</v>
      </c>
    </row>
    <row r="37" spans="1:7" ht="32.25" customHeight="1" x14ac:dyDescent="0.2">
      <c r="A37" s="62" t="s">
        <v>38</v>
      </c>
      <c r="B37" s="62"/>
      <c r="C37" s="9">
        <v>6</v>
      </c>
      <c r="D37" s="9">
        <f>SUM(D38:D46)</f>
        <v>0</v>
      </c>
      <c r="E37" s="9">
        <f t="shared" ref="E37" si="2">SUM(E38:E46)</f>
        <v>0</v>
      </c>
      <c r="F37" s="9">
        <f t="shared" si="0"/>
        <v>0</v>
      </c>
      <c r="G37" s="11" t="e">
        <f t="shared" si="1"/>
        <v>#DIV/0!</v>
      </c>
    </row>
    <row r="38" spans="1:7" ht="21" customHeight="1" x14ac:dyDescent="0.2">
      <c r="A38" s="64" t="s">
        <v>39</v>
      </c>
      <c r="B38" s="64"/>
      <c r="C38" s="13" t="s">
        <v>40</v>
      </c>
      <c r="D38" s="10"/>
      <c r="E38" s="10"/>
      <c r="F38" s="10">
        <f t="shared" si="0"/>
        <v>0</v>
      </c>
      <c r="G38" s="12" t="e">
        <f t="shared" si="1"/>
        <v>#DIV/0!</v>
      </c>
    </row>
    <row r="39" spans="1:7" ht="21" customHeight="1" x14ac:dyDescent="0.2">
      <c r="A39" s="64" t="s">
        <v>41</v>
      </c>
      <c r="B39" s="64"/>
      <c r="C39" s="13" t="s">
        <v>42</v>
      </c>
      <c r="D39" s="10"/>
      <c r="E39" s="10"/>
      <c r="F39" s="10">
        <f t="shared" si="0"/>
        <v>0</v>
      </c>
      <c r="G39" s="12" t="e">
        <f t="shared" si="1"/>
        <v>#DIV/0!</v>
      </c>
    </row>
    <row r="40" spans="1:7" ht="21" customHeight="1" x14ac:dyDescent="0.2">
      <c r="A40" s="64" t="s">
        <v>43</v>
      </c>
      <c r="B40" s="64"/>
      <c r="C40" s="13" t="s">
        <v>44</v>
      </c>
      <c r="D40" s="10"/>
      <c r="E40" s="10"/>
      <c r="F40" s="10">
        <f t="shared" si="0"/>
        <v>0</v>
      </c>
      <c r="G40" s="12" t="e">
        <f t="shared" si="1"/>
        <v>#DIV/0!</v>
      </c>
    </row>
    <row r="41" spans="1:7" ht="21" customHeight="1" x14ac:dyDescent="0.2">
      <c r="A41" s="64" t="s">
        <v>45</v>
      </c>
      <c r="B41" s="64"/>
      <c r="C41" s="13" t="s">
        <v>46</v>
      </c>
      <c r="D41" s="10"/>
      <c r="E41" s="10"/>
      <c r="F41" s="10">
        <f t="shared" si="0"/>
        <v>0</v>
      </c>
      <c r="G41" s="12" t="e">
        <f t="shared" si="1"/>
        <v>#DIV/0!</v>
      </c>
    </row>
    <row r="42" spans="1:7" ht="21" customHeight="1" x14ac:dyDescent="0.2">
      <c r="A42" s="64" t="s">
        <v>47</v>
      </c>
      <c r="B42" s="64"/>
      <c r="C42" s="13" t="s">
        <v>48</v>
      </c>
      <c r="D42" s="10"/>
      <c r="E42" s="10"/>
      <c r="F42" s="10">
        <f t="shared" si="0"/>
        <v>0</v>
      </c>
      <c r="G42" s="12" t="e">
        <f t="shared" si="1"/>
        <v>#DIV/0!</v>
      </c>
    </row>
    <row r="43" spans="1:7" ht="21" customHeight="1" x14ac:dyDescent="0.2">
      <c r="A43" s="64" t="s">
        <v>49</v>
      </c>
      <c r="B43" s="64"/>
      <c r="C43" s="13" t="s">
        <v>50</v>
      </c>
      <c r="D43" s="10"/>
      <c r="E43" s="10"/>
      <c r="F43" s="10">
        <f t="shared" si="0"/>
        <v>0</v>
      </c>
      <c r="G43" s="12" t="e">
        <f t="shared" si="1"/>
        <v>#DIV/0!</v>
      </c>
    </row>
    <row r="44" spans="1:7" ht="63.75" customHeight="1" x14ac:dyDescent="0.2">
      <c r="A44" s="64" t="s">
        <v>51</v>
      </c>
      <c r="B44" s="64"/>
      <c r="C44" s="13" t="s">
        <v>52</v>
      </c>
      <c r="D44" s="10"/>
      <c r="E44" s="10"/>
      <c r="F44" s="10">
        <f t="shared" si="0"/>
        <v>0</v>
      </c>
      <c r="G44" s="12" t="e">
        <f t="shared" si="1"/>
        <v>#DIV/0!</v>
      </c>
    </row>
    <row r="45" spans="1:7" ht="30.75" customHeight="1" x14ac:dyDescent="0.2">
      <c r="A45" s="64" t="s">
        <v>53</v>
      </c>
      <c r="B45" s="64"/>
      <c r="C45" s="13" t="s">
        <v>54</v>
      </c>
      <c r="D45" s="10"/>
      <c r="E45" s="10"/>
      <c r="F45" s="10">
        <f t="shared" si="0"/>
        <v>0</v>
      </c>
      <c r="G45" s="12" t="e">
        <f t="shared" si="1"/>
        <v>#DIV/0!</v>
      </c>
    </row>
    <row r="46" spans="1:7" ht="21" customHeight="1" x14ac:dyDescent="0.2">
      <c r="A46" s="64" t="s">
        <v>55</v>
      </c>
      <c r="B46" s="64"/>
      <c r="C46" s="13" t="s">
        <v>56</v>
      </c>
      <c r="D46" s="10"/>
      <c r="E46" s="10"/>
      <c r="F46" s="10">
        <f t="shared" si="0"/>
        <v>0</v>
      </c>
      <c r="G46" s="12" t="e">
        <f t="shared" si="1"/>
        <v>#DIV/0!</v>
      </c>
    </row>
    <row r="47" spans="1:7" ht="21" customHeight="1" x14ac:dyDescent="0.2">
      <c r="A47" s="62" t="s">
        <v>57</v>
      </c>
      <c r="B47" s="62"/>
      <c r="C47" s="9">
        <v>7</v>
      </c>
      <c r="D47" s="51">
        <f>D31-D37</f>
        <v>31</v>
      </c>
      <c r="E47" s="14">
        <f t="shared" ref="E47" si="3">E31-E37</f>
        <v>100</v>
      </c>
      <c r="F47" s="9">
        <f t="shared" si="0"/>
        <v>-69</v>
      </c>
      <c r="G47" s="11">
        <f t="shared" si="1"/>
        <v>-0.69</v>
      </c>
    </row>
    <row r="48" spans="1:7" ht="21" customHeight="1" x14ac:dyDescent="0.2">
      <c r="A48" s="62" t="s">
        <v>58</v>
      </c>
      <c r="B48" s="62"/>
      <c r="C48" s="9">
        <v>8</v>
      </c>
      <c r="D48" s="15">
        <f>SUM(D55+D57+D58+D69+D70+D71+D74+D75+D76+D77+D78)</f>
        <v>7682.1</v>
      </c>
      <c r="E48" s="9">
        <v>9104.7000000000007</v>
      </c>
      <c r="F48" s="9">
        <f t="shared" si="0"/>
        <v>-1422.6000000000004</v>
      </c>
      <c r="G48" s="11">
        <f t="shared" si="1"/>
        <v>-0.15624897031203666</v>
      </c>
    </row>
    <row r="49" spans="1:7" ht="21" customHeight="1" x14ac:dyDescent="0.2">
      <c r="A49" s="64" t="s">
        <v>59</v>
      </c>
      <c r="B49" s="64"/>
      <c r="C49" s="10"/>
      <c r="D49" s="10"/>
      <c r="E49" s="10"/>
      <c r="F49" s="10">
        <f t="shared" si="0"/>
        <v>0</v>
      </c>
      <c r="G49" s="12" t="e">
        <f t="shared" si="1"/>
        <v>#DIV/0!</v>
      </c>
    </row>
    <row r="50" spans="1:7" ht="24" customHeight="1" x14ac:dyDescent="0.2">
      <c r="A50" s="64" t="s">
        <v>60</v>
      </c>
      <c r="B50" s="64"/>
      <c r="C50" s="13" t="s">
        <v>61</v>
      </c>
      <c r="D50" s="10"/>
      <c r="E50" s="10"/>
      <c r="F50" s="10">
        <f t="shared" si="0"/>
        <v>0</v>
      </c>
      <c r="G50" s="12" t="e">
        <f t="shared" si="1"/>
        <v>#DIV/0!</v>
      </c>
    </row>
    <row r="51" spans="1:7" ht="24.75" customHeight="1" x14ac:dyDescent="0.2">
      <c r="A51" s="64" t="s">
        <v>62</v>
      </c>
      <c r="B51" s="64"/>
      <c r="C51" s="13" t="s">
        <v>63</v>
      </c>
      <c r="D51" s="10"/>
      <c r="E51" s="10"/>
      <c r="F51" s="10">
        <f t="shared" si="0"/>
        <v>0</v>
      </c>
      <c r="G51" s="12" t="e">
        <f t="shared" si="1"/>
        <v>#DIV/0!</v>
      </c>
    </row>
    <row r="52" spans="1:7" ht="38.25" customHeight="1" x14ac:dyDescent="0.2">
      <c r="A52" s="64" t="s">
        <v>64</v>
      </c>
      <c r="B52" s="64"/>
      <c r="C52" s="13" t="s">
        <v>65</v>
      </c>
      <c r="D52" s="10"/>
      <c r="E52" s="10"/>
      <c r="F52" s="10">
        <f t="shared" si="0"/>
        <v>0</v>
      </c>
      <c r="G52" s="12" t="e">
        <f t="shared" si="1"/>
        <v>#DIV/0!</v>
      </c>
    </row>
    <row r="53" spans="1:7" ht="24.75" customHeight="1" x14ac:dyDescent="0.2">
      <c r="A53" s="64" t="s">
        <v>66</v>
      </c>
      <c r="B53" s="64"/>
      <c r="C53" s="13" t="s">
        <v>67</v>
      </c>
      <c r="D53" s="10"/>
      <c r="E53" s="10"/>
      <c r="F53" s="10">
        <f t="shared" si="0"/>
        <v>0</v>
      </c>
      <c r="G53" s="12" t="e">
        <f t="shared" si="1"/>
        <v>#DIV/0!</v>
      </c>
    </row>
    <row r="54" spans="1:7" ht="21" customHeight="1" x14ac:dyDescent="0.2">
      <c r="A54" s="64" t="s">
        <v>68</v>
      </c>
      <c r="B54" s="64"/>
      <c r="C54" s="13" t="s">
        <v>69</v>
      </c>
      <c r="D54" s="10"/>
      <c r="E54" s="16"/>
      <c r="F54" s="10">
        <f t="shared" si="0"/>
        <v>0</v>
      </c>
      <c r="G54" s="12" t="e">
        <f t="shared" si="1"/>
        <v>#DIV/0!</v>
      </c>
    </row>
    <row r="55" spans="1:7" ht="21" customHeight="1" x14ac:dyDescent="0.2">
      <c r="A55" s="64" t="s">
        <v>70</v>
      </c>
      <c r="B55" s="64"/>
      <c r="C55" s="13" t="s">
        <v>71</v>
      </c>
      <c r="D55" s="10">
        <v>286.5</v>
      </c>
      <c r="E55" s="16">
        <v>70</v>
      </c>
      <c r="F55" s="10">
        <f t="shared" si="0"/>
        <v>216.5</v>
      </c>
      <c r="G55" s="12">
        <f t="shared" si="1"/>
        <v>3.0928571428571425</v>
      </c>
    </row>
    <row r="56" spans="1:7" ht="21" customHeight="1" x14ac:dyDescent="0.2">
      <c r="A56" s="64" t="s">
        <v>72</v>
      </c>
      <c r="B56" s="64"/>
      <c r="C56" s="13" t="s">
        <v>73</v>
      </c>
      <c r="D56" s="10"/>
      <c r="E56" s="16"/>
      <c r="F56" s="10">
        <f t="shared" si="0"/>
        <v>0</v>
      </c>
      <c r="G56" s="12" t="e">
        <f t="shared" si="1"/>
        <v>#DIV/0!</v>
      </c>
    </row>
    <row r="57" spans="1:7" ht="21" customHeight="1" x14ac:dyDescent="0.2">
      <c r="A57" s="64" t="s">
        <v>47</v>
      </c>
      <c r="B57" s="64"/>
      <c r="C57" s="13" t="s">
        <v>74</v>
      </c>
      <c r="D57" s="17">
        <v>3417.2</v>
      </c>
      <c r="E57" s="16">
        <v>5518.6</v>
      </c>
      <c r="F57" s="10">
        <f t="shared" si="0"/>
        <v>-2101.4000000000005</v>
      </c>
      <c r="G57" s="12">
        <f t="shared" si="1"/>
        <v>-0.38078498169825692</v>
      </c>
    </row>
    <row r="58" spans="1:7" ht="21" customHeight="1" x14ac:dyDescent="0.2">
      <c r="A58" s="64" t="s">
        <v>49</v>
      </c>
      <c r="B58" s="64"/>
      <c r="C58" s="13" t="s">
        <v>75</v>
      </c>
      <c r="D58" s="58">
        <v>742.6</v>
      </c>
      <c r="E58" s="59">
        <v>1214.0999999999999</v>
      </c>
      <c r="F58" s="58">
        <f t="shared" si="0"/>
        <v>-471.49999999999989</v>
      </c>
      <c r="G58" s="12">
        <f t="shared" si="1"/>
        <v>-0.3883535128902067</v>
      </c>
    </row>
    <row r="59" spans="1:7" ht="48" customHeight="1" x14ac:dyDescent="0.2">
      <c r="A59" s="64" t="s">
        <v>76</v>
      </c>
      <c r="B59" s="64"/>
      <c r="C59" s="13" t="s">
        <v>77</v>
      </c>
      <c r="D59" s="10"/>
      <c r="E59" s="16"/>
      <c r="F59" s="10">
        <f t="shared" si="0"/>
        <v>0</v>
      </c>
      <c r="G59" s="12" t="e">
        <f t="shared" si="1"/>
        <v>#DIV/0!</v>
      </c>
    </row>
    <row r="60" spans="1:7" ht="47.25" customHeight="1" x14ac:dyDescent="0.2">
      <c r="A60" s="64" t="s">
        <v>78</v>
      </c>
      <c r="B60" s="64"/>
      <c r="C60" s="13" t="s">
        <v>79</v>
      </c>
      <c r="D60" s="10"/>
      <c r="E60" s="16"/>
      <c r="F60" s="10">
        <f t="shared" si="0"/>
        <v>0</v>
      </c>
      <c r="G60" s="12" t="e">
        <f t="shared" si="1"/>
        <v>#DIV/0!</v>
      </c>
    </row>
    <row r="61" spans="1:7" ht="45" customHeight="1" x14ac:dyDescent="0.2">
      <c r="A61" s="64" t="s">
        <v>80</v>
      </c>
      <c r="B61" s="64"/>
      <c r="C61" s="13" t="s">
        <v>81</v>
      </c>
      <c r="D61" s="10"/>
      <c r="E61" s="16"/>
      <c r="F61" s="10">
        <f t="shared" si="0"/>
        <v>0</v>
      </c>
      <c r="G61" s="12" t="e">
        <f t="shared" si="1"/>
        <v>#DIV/0!</v>
      </c>
    </row>
    <row r="62" spans="1:7" ht="35.25" customHeight="1" x14ac:dyDescent="0.2">
      <c r="A62" s="64" t="s">
        <v>82</v>
      </c>
      <c r="B62" s="64"/>
      <c r="C62" s="13" t="s">
        <v>83</v>
      </c>
      <c r="D62" s="10"/>
      <c r="E62" s="16"/>
      <c r="F62" s="10">
        <f t="shared" si="0"/>
        <v>0</v>
      </c>
      <c r="G62" s="12" t="e">
        <f t="shared" si="1"/>
        <v>#DIV/0!</v>
      </c>
    </row>
    <row r="63" spans="1:7" ht="21" customHeight="1" x14ac:dyDescent="0.2">
      <c r="A63" s="64" t="s">
        <v>84</v>
      </c>
      <c r="B63" s="64"/>
      <c r="C63" s="13" t="s">
        <v>85</v>
      </c>
      <c r="D63" s="10"/>
      <c r="E63" s="16"/>
      <c r="F63" s="10">
        <f t="shared" si="0"/>
        <v>0</v>
      </c>
      <c r="G63" s="12" t="e">
        <f t="shared" si="1"/>
        <v>#DIV/0!</v>
      </c>
    </row>
    <row r="64" spans="1:7" ht="21" customHeight="1" x14ac:dyDescent="0.2">
      <c r="A64" s="64" t="s">
        <v>86</v>
      </c>
      <c r="B64" s="64"/>
      <c r="C64" s="13" t="s">
        <v>87</v>
      </c>
      <c r="D64" s="10"/>
      <c r="E64" s="16"/>
      <c r="F64" s="10">
        <f t="shared" si="0"/>
        <v>0</v>
      </c>
      <c r="G64" s="12" t="e">
        <f t="shared" si="1"/>
        <v>#DIV/0!</v>
      </c>
    </row>
    <row r="65" spans="1:7" ht="36.75" customHeight="1" x14ac:dyDescent="0.2">
      <c r="A65" s="64" t="s">
        <v>88</v>
      </c>
      <c r="B65" s="64"/>
      <c r="C65" s="13" t="s">
        <v>89</v>
      </c>
      <c r="D65" s="10"/>
      <c r="E65" s="16"/>
      <c r="F65" s="10">
        <f t="shared" si="0"/>
        <v>0</v>
      </c>
      <c r="G65" s="12" t="e">
        <f t="shared" si="1"/>
        <v>#DIV/0!</v>
      </c>
    </row>
    <row r="66" spans="1:7" ht="36.75" customHeight="1" x14ac:dyDescent="0.2">
      <c r="A66" s="64" t="s">
        <v>90</v>
      </c>
      <c r="B66" s="64"/>
      <c r="C66" s="13" t="s">
        <v>91</v>
      </c>
      <c r="D66" s="10"/>
      <c r="E66" s="16"/>
      <c r="F66" s="10">
        <f t="shared" si="0"/>
        <v>0</v>
      </c>
      <c r="G66" s="12" t="e">
        <f t="shared" si="1"/>
        <v>#DIV/0!</v>
      </c>
    </row>
    <row r="67" spans="1:7" ht="33.75" customHeight="1" x14ac:dyDescent="0.2">
      <c r="A67" s="64" t="s">
        <v>92</v>
      </c>
      <c r="B67" s="64"/>
      <c r="C67" s="13" t="s">
        <v>93</v>
      </c>
      <c r="D67" s="10"/>
      <c r="E67" s="16"/>
      <c r="F67" s="10">
        <f t="shared" si="0"/>
        <v>0</v>
      </c>
      <c r="G67" s="12" t="e">
        <f t="shared" si="1"/>
        <v>#DIV/0!</v>
      </c>
    </row>
    <row r="68" spans="1:7" ht="21" customHeight="1" x14ac:dyDescent="0.2">
      <c r="A68" s="64" t="s">
        <v>94</v>
      </c>
      <c r="B68" s="64"/>
      <c r="C68" s="13" t="s">
        <v>95</v>
      </c>
      <c r="D68" s="10"/>
      <c r="E68" s="16"/>
      <c r="F68" s="10">
        <f t="shared" si="0"/>
        <v>0</v>
      </c>
      <c r="G68" s="12" t="e">
        <f t="shared" si="1"/>
        <v>#DIV/0!</v>
      </c>
    </row>
    <row r="69" spans="1:7" ht="21" customHeight="1" x14ac:dyDescent="0.2">
      <c r="A69" s="64" t="s">
        <v>41</v>
      </c>
      <c r="B69" s="64"/>
      <c r="C69" s="13" t="s">
        <v>96</v>
      </c>
      <c r="D69" s="10"/>
      <c r="E69" s="16"/>
      <c r="F69" s="10">
        <f t="shared" si="0"/>
        <v>0</v>
      </c>
      <c r="G69" s="12" t="e">
        <f t="shared" si="1"/>
        <v>#DIV/0!</v>
      </c>
    </row>
    <row r="70" spans="1:7" ht="21" customHeight="1" x14ac:dyDescent="0.2">
      <c r="A70" s="64" t="s">
        <v>43</v>
      </c>
      <c r="B70" s="64"/>
      <c r="C70" s="13" t="s">
        <v>97</v>
      </c>
      <c r="D70" s="10">
        <v>753.8</v>
      </c>
      <c r="E70" s="16">
        <v>870</v>
      </c>
      <c r="F70" s="10">
        <f t="shared" si="0"/>
        <v>-116.20000000000005</v>
      </c>
      <c r="G70" s="12">
        <f t="shared" si="1"/>
        <v>-0.13356321839080465</v>
      </c>
    </row>
    <row r="71" spans="1:7" ht="21" customHeight="1" x14ac:dyDescent="0.2">
      <c r="A71" s="64" t="s">
        <v>45</v>
      </c>
      <c r="B71" s="64"/>
      <c r="C71" s="13" t="s">
        <v>98</v>
      </c>
      <c r="D71" s="10">
        <v>730.7</v>
      </c>
      <c r="E71" s="16">
        <v>1250</v>
      </c>
      <c r="F71" s="10">
        <f t="shared" si="0"/>
        <v>-519.29999999999995</v>
      </c>
      <c r="G71" s="12">
        <f t="shared" si="1"/>
        <v>-0.41543999999999992</v>
      </c>
    </row>
    <row r="72" spans="1:7" ht="21" customHeight="1" x14ac:dyDescent="0.2">
      <c r="A72" s="64" t="s">
        <v>99</v>
      </c>
      <c r="B72" s="64"/>
      <c r="C72" s="13" t="s">
        <v>100</v>
      </c>
      <c r="D72" s="10"/>
      <c r="E72" s="16"/>
      <c r="F72" s="10">
        <f t="shared" si="0"/>
        <v>0</v>
      </c>
      <c r="G72" s="12" t="e">
        <f t="shared" si="1"/>
        <v>#DIV/0!</v>
      </c>
    </row>
    <row r="73" spans="1:7" ht="21" customHeight="1" x14ac:dyDescent="0.2">
      <c r="A73" s="64" t="s">
        <v>101</v>
      </c>
      <c r="B73" s="64"/>
      <c r="C73" s="13" t="s">
        <v>102</v>
      </c>
      <c r="D73" s="10"/>
      <c r="E73" s="16"/>
      <c r="F73" s="10">
        <f t="shared" si="0"/>
        <v>0</v>
      </c>
      <c r="G73" s="12" t="e">
        <f t="shared" si="1"/>
        <v>#DIV/0!</v>
      </c>
    </row>
    <row r="74" spans="1:7" ht="21" customHeight="1" x14ac:dyDescent="0.2">
      <c r="A74" s="64" t="s">
        <v>103</v>
      </c>
      <c r="B74" s="64"/>
      <c r="C74" s="13" t="s">
        <v>104</v>
      </c>
      <c r="D74" s="10">
        <v>2.9</v>
      </c>
      <c r="E74" s="16"/>
      <c r="F74" s="10">
        <f t="shared" si="0"/>
        <v>2.9</v>
      </c>
      <c r="G74" s="12" t="e">
        <f t="shared" si="1"/>
        <v>#DIV/0!</v>
      </c>
    </row>
    <row r="75" spans="1:7" ht="21" customHeight="1" x14ac:dyDescent="0.2">
      <c r="A75" s="64" t="s">
        <v>105</v>
      </c>
      <c r="B75" s="64"/>
      <c r="C75" s="13" t="s">
        <v>106</v>
      </c>
      <c r="D75" s="16">
        <v>6.3</v>
      </c>
      <c r="E75" s="16">
        <v>2</v>
      </c>
      <c r="F75" s="10">
        <f t="shared" si="0"/>
        <v>4.3</v>
      </c>
      <c r="G75" s="12">
        <f t="shared" si="1"/>
        <v>2.15</v>
      </c>
    </row>
    <row r="76" spans="1:7" ht="21" customHeight="1" x14ac:dyDescent="0.2">
      <c r="A76" s="64" t="s">
        <v>107</v>
      </c>
      <c r="B76" s="64"/>
      <c r="C76" s="13" t="s">
        <v>108</v>
      </c>
      <c r="D76" s="10">
        <v>573.1</v>
      </c>
      <c r="E76" s="16">
        <v>52</v>
      </c>
      <c r="F76" s="10">
        <f t="shared" si="0"/>
        <v>521.1</v>
      </c>
      <c r="G76" s="12">
        <f t="shared" si="1"/>
        <v>10.021153846153847</v>
      </c>
    </row>
    <row r="77" spans="1:7" ht="21" customHeight="1" x14ac:dyDescent="0.2">
      <c r="A77" s="64" t="s">
        <v>109</v>
      </c>
      <c r="B77" s="64"/>
      <c r="C77" s="13" t="s">
        <v>110</v>
      </c>
      <c r="D77" s="10">
        <v>3.3</v>
      </c>
      <c r="E77" s="16">
        <v>38</v>
      </c>
      <c r="F77" s="10">
        <f t="shared" si="0"/>
        <v>-34.700000000000003</v>
      </c>
      <c r="G77" s="12">
        <f t="shared" si="1"/>
        <v>-0.91315789473684217</v>
      </c>
    </row>
    <row r="78" spans="1:7" ht="74.25" customHeight="1" x14ac:dyDescent="0.2">
      <c r="A78" s="64" t="s">
        <v>406</v>
      </c>
      <c r="B78" s="64"/>
      <c r="C78" s="13" t="s">
        <v>111</v>
      </c>
      <c r="D78" s="17">
        <v>1165.7</v>
      </c>
      <c r="E78" s="16">
        <v>90</v>
      </c>
      <c r="F78" s="16">
        <f t="shared" si="0"/>
        <v>1075.7</v>
      </c>
      <c r="G78" s="12">
        <f t="shared" si="1"/>
        <v>11.952222222222222</v>
      </c>
    </row>
    <row r="79" spans="1:7" ht="21" customHeight="1" x14ac:dyDescent="0.2">
      <c r="A79" s="62" t="s">
        <v>112</v>
      </c>
      <c r="B79" s="62"/>
      <c r="C79" s="9">
        <v>9</v>
      </c>
      <c r="D79" s="9">
        <f>SUM(D80:D86)</f>
        <v>0</v>
      </c>
      <c r="E79" s="15">
        <f t="shared" ref="E79" si="4">SUM(E80:E86)</f>
        <v>0</v>
      </c>
      <c r="F79" s="9">
        <f t="shared" si="0"/>
        <v>0</v>
      </c>
      <c r="G79" s="11" t="e">
        <f t="shared" si="1"/>
        <v>#DIV/0!</v>
      </c>
    </row>
    <row r="80" spans="1:7" ht="21" customHeight="1" x14ac:dyDescent="0.2">
      <c r="A80" s="64" t="s">
        <v>113</v>
      </c>
      <c r="B80" s="64"/>
      <c r="C80" s="13" t="s">
        <v>114</v>
      </c>
      <c r="D80" s="10"/>
      <c r="E80" s="16"/>
      <c r="F80" s="10">
        <f t="shared" si="0"/>
        <v>0</v>
      </c>
      <c r="G80" s="12" t="e">
        <f t="shared" si="1"/>
        <v>#DIV/0!</v>
      </c>
    </row>
    <row r="81" spans="1:7" ht="21" customHeight="1" x14ac:dyDescent="0.2">
      <c r="A81" s="64" t="s">
        <v>115</v>
      </c>
      <c r="B81" s="64"/>
      <c r="C81" s="13" t="s">
        <v>116</v>
      </c>
      <c r="D81" s="10"/>
      <c r="E81" s="16"/>
      <c r="F81" s="10">
        <f t="shared" si="0"/>
        <v>0</v>
      </c>
      <c r="G81" s="12" t="e">
        <f t="shared" si="1"/>
        <v>#DIV/0!</v>
      </c>
    </row>
    <row r="82" spans="1:7" ht="21" customHeight="1" x14ac:dyDescent="0.2">
      <c r="A82" s="64" t="s">
        <v>47</v>
      </c>
      <c r="B82" s="64"/>
      <c r="C82" s="13" t="s">
        <v>117</v>
      </c>
      <c r="D82" s="10"/>
      <c r="E82" s="16"/>
      <c r="F82" s="10">
        <f t="shared" si="0"/>
        <v>0</v>
      </c>
      <c r="G82" s="12" t="e">
        <f t="shared" si="1"/>
        <v>#DIV/0!</v>
      </c>
    </row>
    <row r="83" spans="1:7" ht="21" customHeight="1" x14ac:dyDescent="0.2">
      <c r="A83" s="64" t="s">
        <v>118</v>
      </c>
      <c r="B83" s="64"/>
      <c r="C83" s="13" t="s">
        <v>119</v>
      </c>
      <c r="D83" s="10"/>
      <c r="E83" s="16"/>
      <c r="F83" s="10">
        <f t="shared" si="0"/>
        <v>0</v>
      </c>
      <c r="G83" s="12" t="e">
        <f t="shared" si="1"/>
        <v>#DIV/0!</v>
      </c>
    </row>
    <row r="84" spans="1:7" ht="27.75" customHeight="1" x14ac:dyDescent="0.2">
      <c r="A84" s="64" t="s">
        <v>120</v>
      </c>
      <c r="B84" s="64"/>
      <c r="C84" s="13" t="s">
        <v>121</v>
      </c>
      <c r="D84" s="10"/>
      <c r="E84" s="10"/>
      <c r="F84" s="10">
        <f t="shared" si="0"/>
        <v>0</v>
      </c>
      <c r="G84" s="12" t="e">
        <f t="shared" si="1"/>
        <v>#DIV/0!</v>
      </c>
    </row>
    <row r="85" spans="1:7" ht="21" customHeight="1" x14ac:dyDescent="0.2">
      <c r="A85" s="64" t="s">
        <v>122</v>
      </c>
      <c r="B85" s="64"/>
      <c r="C85" s="13" t="s">
        <v>123</v>
      </c>
      <c r="D85" s="10"/>
      <c r="E85" s="10"/>
      <c r="F85" s="10">
        <f t="shared" si="0"/>
        <v>0</v>
      </c>
      <c r="G85" s="12" t="e">
        <f t="shared" si="1"/>
        <v>#DIV/0!</v>
      </c>
    </row>
    <row r="86" spans="1:7" ht="21" customHeight="1" x14ac:dyDescent="0.2">
      <c r="A86" s="64" t="s">
        <v>124</v>
      </c>
      <c r="B86" s="64"/>
      <c r="C86" s="13" t="s">
        <v>125</v>
      </c>
      <c r="D86" s="10"/>
      <c r="E86" s="10"/>
      <c r="F86" s="10">
        <f t="shared" si="0"/>
        <v>0</v>
      </c>
      <c r="G86" s="12" t="e">
        <f t="shared" si="1"/>
        <v>#DIV/0!</v>
      </c>
    </row>
    <row r="87" spans="1:7" ht="24" customHeight="1" x14ac:dyDescent="0.2">
      <c r="A87" s="62" t="s">
        <v>126</v>
      </c>
      <c r="B87" s="62"/>
      <c r="C87" s="9">
        <v>10</v>
      </c>
      <c r="D87" s="15">
        <f>SUM(D88:D92)</f>
        <v>6474.5</v>
      </c>
      <c r="E87" s="15">
        <f t="shared" ref="E87" si="5">SUM(E88:E92)</f>
        <v>0</v>
      </c>
      <c r="F87" s="15">
        <f t="shared" si="0"/>
        <v>6474.5</v>
      </c>
      <c r="G87" s="11" t="e">
        <f t="shared" si="1"/>
        <v>#DIV/0!</v>
      </c>
    </row>
    <row r="88" spans="1:7" ht="30" customHeight="1" x14ac:dyDescent="0.2">
      <c r="A88" s="73" t="s">
        <v>127</v>
      </c>
      <c r="B88" s="73"/>
      <c r="C88" s="13" t="s">
        <v>128</v>
      </c>
      <c r="D88" s="10"/>
      <c r="E88" s="10"/>
      <c r="F88" s="10">
        <f t="shared" si="0"/>
        <v>0</v>
      </c>
      <c r="G88" s="12" t="e">
        <f t="shared" si="1"/>
        <v>#DIV/0!</v>
      </c>
    </row>
    <row r="89" spans="1:7" ht="23.25" customHeight="1" x14ac:dyDescent="0.2">
      <c r="A89" s="73" t="s">
        <v>129</v>
      </c>
      <c r="B89" s="73"/>
      <c r="C89" s="13" t="s">
        <v>130</v>
      </c>
      <c r="D89" s="10"/>
      <c r="E89" s="10"/>
      <c r="F89" s="10">
        <f t="shared" si="0"/>
        <v>0</v>
      </c>
      <c r="G89" s="12" t="e">
        <f t="shared" si="1"/>
        <v>#DIV/0!</v>
      </c>
    </row>
    <row r="90" spans="1:7" ht="31.5" customHeight="1" x14ac:dyDescent="0.2">
      <c r="A90" s="73" t="s">
        <v>131</v>
      </c>
      <c r="B90" s="73"/>
      <c r="C90" s="13" t="s">
        <v>132</v>
      </c>
      <c r="D90" s="10"/>
      <c r="E90" s="10"/>
      <c r="F90" s="10">
        <f t="shared" si="0"/>
        <v>0</v>
      </c>
      <c r="G90" s="12" t="e">
        <f t="shared" si="1"/>
        <v>#DIV/0!</v>
      </c>
    </row>
    <row r="91" spans="1:7" ht="33" customHeight="1" x14ac:dyDescent="0.2">
      <c r="A91" s="73" t="s">
        <v>413</v>
      </c>
      <c r="B91" s="73"/>
      <c r="C91" s="13" t="s">
        <v>133</v>
      </c>
      <c r="D91" s="10"/>
      <c r="E91" s="10"/>
      <c r="F91" s="10">
        <f t="shared" si="0"/>
        <v>0</v>
      </c>
      <c r="G91" s="12" t="e">
        <f t="shared" si="1"/>
        <v>#DIV/0!</v>
      </c>
    </row>
    <row r="92" spans="1:7" ht="45" customHeight="1" x14ac:dyDescent="0.2">
      <c r="A92" s="73" t="s">
        <v>411</v>
      </c>
      <c r="B92" s="73"/>
      <c r="C92" s="13" t="s">
        <v>134</v>
      </c>
      <c r="D92" s="10">
        <v>6474.5</v>
      </c>
      <c r="E92" s="10"/>
      <c r="F92" s="16">
        <f t="shared" ref="F92:F155" si="6">D92-E92</f>
        <v>6474.5</v>
      </c>
      <c r="G92" s="12" t="e">
        <f t="shared" ref="G92:G155" si="7">D92/E92-1</f>
        <v>#DIV/0!</v>
      </c>
    </row>
    <row r="93" spans="1:7" ht="32.25" customHeight="1" x14ac:dyDescent="0.2">
      <c r="A93" s="72" t="s">
        <v>135</v>
      </c>
      <c r="B93" s="72"/>
      <c r="C93" s="18" t="s">
        <v>136</v>
      </c>
      <c r="D93" s="10"/>
      <c r="E93" s="10"/>
      <c r="F93" s="9">
        <f t="shared" si="6"/>
        <v>0</v>
      </c>
      <c r="G93" s="11" t="e">
        <f t="shared" si="7"/>
        <v>#DIV/0!</v>
      </c>
    </row>
    <row r="94" spans="1:7" ht="21" customHeight="1" x14ac:dyDescent="0.2">
      <c r="A94" s="73" t="s">
        <v>137</v>
      </c>
      <c r="B94" s="73"/>
      <c r="C94" s="13" t="s">
        <v>138</v>
      </c>
      <c r="D94" s="10"/>
      <c r="E94" s="10"/>
      <c r="F94" s="10">
        <f t="shared" si="6"/>
        <v>0</v>
      </c>
      <c r="G94" s="12" t="e">
        <f t="shared" si="7"/>
        <v>#DIV/0!</v>
      </c>
    </row>
    <row r="95" spans="1:7" ht="37.5" customHeight="1" x14ac:dyDescent="0.2">
      <c r="A95" s="72" t="s">
        <v>139</v>
      </c>
      <c r="B95" s="72"/>
      <c r="C95" s="18" t="s">
        <v>140</v>
      </c>
      <c r="D95" s="9">
        <f>D96</f>
        <v>0</v>
      </c>
      <c r="E95" s="15">
        <f>SUM(E96)</f>
        <v>9004.7000000000007</v>
      </c>
      <c r="F95" s="9">
        <f t="shared" si="6"/>
        <v>-9004.7000000000007</v>
      </c>
      <c r="G95" s="11">
        <f t="shared" si="7"/>
        <v>-1</v>
      </c>
    </row>
    <row r="96" spans="1:7" ht="27.75" customHeight="1" x14ac:dyDescent="0.2">
      <c r="A96" s="73" t="s">
        <v>141</v>
      </c>
      <c r="B96" s="73"/>
      <c r="C96" s="13" t="s">
        <v>142</v>
      </c>
      <c r="D96" s="10">
        <v>0</v>
      </c>
      <c r="E96" s="16">
        <v>9004.7000000000007</v>
      </c>
      <c r="F96" s="16">
        <f t="shared" si="6"/>
        <v>-9004.7000000000007</v>
      </c>
      <c r="G96" s="12">
        <f t="shared" si="7"/>
        <v>-1</v>
      </c>
    </row>
    <row r="97" spans="1:7" ht="21" customHeight="1" x14ac:dyDescent="0.2">
      <c r="A97" s="62" t="s">
        <v>143</v>
      </c>
      <c r="B97" s="62"/>
      <c r="C97" s="9">
        <v>13</v>
      </c>
      <c r="D97" s="15">
        <f>SUM(D98:D106)</f>
        <v>0</v>
      </c>
      <c r="E97" s="15">
        <f>SUM(E98:E106)</f>
        <v>0</v>
      </c>
      <c r="F97" s="15">
        <f t="shared" si="6"/>
        <v>0</v>
      </c>
      <c r="G97" s="11" t="e">
        <f t="shared" si="7"/>
        <v>#DIV/0!</v>
      </c>
    </row>
    <row r="98" spans="1:7" ht="21" customHeight="1" x14ac:dyDescent="0.2">
      <c r="A98" s="73" t="s">
        <v>144</v>
      </c>
      <c r="B98" s="73"/>
      <c r="C98" s="13" t="s">
        <v>145</v>
      </c>
      <c r="D98" s="10"/>
      <c r="E98" s="10"/>
      <c r="F98" s="10">
        <f t="shared" si="6"/>
        <v>0</v>
      </c>
      <c r="G98" s="12" t="e">
        <f t="shared" si="7"/>
        <v>#DIV/0!</v>
      </c>
    </row>
    <row r="99" spans="1:7" ht="21" customHeight="1" x14ac:dyDescent="0.2">
      <c r="A99" s="73" t="s">
        <v>146</v>
      </c>
      <c r="B99" s="73"/>
      <c r="C99" s="13" t="s">
        <v>147</v>
      </c>
      <c r="D99" s="10"/>
      <c r="E99" s="10"/>
      <c r="F99" s="10">
        <f t="shared" si="6"/>
        <v>0</v>
      </c>
      <c r="G99" s="12" t="e">
        <f t="shared" si="7"/>
        <v>#DIV/0!</v>
      </c>
    </row>
    <row r="100" spans="1:7" ht="21" customHeight="1" x14ac:dyDescent="0.2">
      <c r="A100" s="73" t="s">
        <v>148</v>
      </c>
      <c r="B100" s="73"/>
      <c r="C100" s="13" t="s">
        <v>149</v>
      </c>
      <c r="D100" s="10"/>
      <c r="E100" s="10"/>
      <c r="F100" s="10">
        <f t="shared" si="6"/>
        <v>0</v>
      </c>
      <c r="G100" s="12" t="e">
        <f t="shared" si="7"/>
        <v>#DIV/0!</v>
      </c>
    </row>
    <row r="101" spans="1:7" ht="21" customHeight="1" x14ac:dyDescent="0.2">
      <c r="A101" s="73" t="s">
        <v>150</v>
      </c>
      <c r="B101" s="73"/>
      <c r="C101" s="13" t="s">
        <v>151</v>
      </c>
      <c r="D101" s="10"/>
      <c r="E101" s="10"/>
      <c r="F101" s="10">
        <f t="shared" si="6"/>
        <v>0</v>
      </c>
      <c r="G101" s="12" t="e">
        <f t="shared" si="7"/>
        <v>#DIV/0!</v>
      </c>
    </row>
    <row r="102" spans="1:7" ht="21" customHeight="1" x14ac:dyDescent="0.2">
      <c r="A102" s="73" t="s">
        <v>152</v>
      </c>
      <c r="B102" s="73"/>
      <c r="C102" s="13" t="s">
        <v>153</v>
      </c>
      <c r="D102" s="10"/>
      <c r="E102" s="10"/>
      <c r="F102" s="10">
        <f t="shared" si="6"/>
        <v>0</v>
      </c>
      <c r="G102" s="12" t="e">
        <f t="shared" si="7"/>
        <v>#DIV/0!</v>
      </c>
    </row>
    <row r="103" spans="1:7" ht="21" customHeight="1" x14ac:dyDescent="0.2">
      <c r="A103" s="73" t="s">
        <v>154</v>
      </c>
      <c r="B103" s="73"/>
      <c r="C103" s="13" t="s">
        <v>155</v>
      </c>
      <c r="D103" s="10"/>
      <c r="E103" s="10"/>
      <c r="F103" s="10">
        <f t="shared" si="6"/>
        <v>0</v>
      </c>
      <c r="G103" s="12" t="e">
        <f t="shared" si="7"/>
        <v>#DIV/0!</v>
      </c>
    </row>
    <row r="104" spans="1:7" ht="21" customHeight="1" x14ac:dyDescent="0.2">
      <c r="A104" s="73" t="s">
        <v>156</v>
      </c>
      <c r="B104" s="73"/>
      <c r="C104" s="13" t="s">
        <v>157</v>
      </c>
      <c r="D104" s="10"/>
      <c r="E104" s="10"/>
      <c r="F104" s="10">
        <f t="shared" si="6"/>
        <v>0</v>
      </c>
      <c r="G104" s="12" t="e">
        <f t="shared" si="7"/>
        <v>#DIV/0!</v>
      </c>
    </row>
    <row r="105" spans="1:7" ht="21" customHeight="1" x14ac:dyDescent="0.2">
      <c r="A105" s="73" t="s">
        <v>158</v>
      </c>
      <c r="B105" s="73"/>
      <c r="C105" s="13" t="s">
        <v>159</v>
      </c>
      <c r="D105" s="10"/>
      <c r="E105" s="10"/>
      <c r="F105" s="10">
        <f t="shared" si="6"/>
        <v>0</v>
      </c>
      <c r="G105" s="12" t="e">
        <f t="shared" si="7"/>
        <v>#DIV/0!</v>
      </c>
    </row>
    <row r="106" spans="1:7" ht="27" customHeight="1" x14ac:dyDescent="0.2">
      <c r="A106" s="73" t="s">
        <v>160</v>
      </c>
      <c r="B106" s="73"/>
      <c r="C106" s="13" t="s">
        <v>161</v>
      </c>
      <c r="D106" s="16"/>
      <c r="E106" s="16"/>
      <c r="F106" s="16">
        <f t="shared" si="6"/>
        <v>0</v>
      </c>
      <c r="G106" s="12" t="e">
        <f t="shared" si="7"/>
        <v>#DIV/0!</v>
      </c>
    </row>
    <row r="107" spans="1:7" ht="30" customHeight="1" x14ac:dyDescent="0.2">
      <c r="A107" s="72" t="s">
        <v>162</v>
      </c>
      <c r="B107" s="72"/>
      <c r="C107" s="57" t="s">
        <v>163</v>
      </c>
      <c r="D107" s="19">
        <f>D47+D87+D93+D95+-D48-D79-D97</f>
        <v>-1176.6000000000004</v>
      </c>
      <c r="E107" s="19">
        <v>0</v>
      </c>
      <c r="F107" s="9">
        <f t="shared" si="6"/>
        <v>-1176.6000000000004</v>
      </c>
      <c r="G107" s="11" t="e">
        <f t="shared" si="7"/>
        <v>#DIV/0!</v>
      </c>
    </row>
    <row r="108" spans="1:7" ht="21" customHeight="1" x14ac:dyDescent="0.2">
      <c r="A108" s="72" t="s">
        <v>394</v>
      </c>
      <c r="B108" s="72"/>
      <c r="C108" s="18" t="s">
        <v>164</v>
      </c>
      <c r="D108" s="10"/>
      <c r="E108" s="10"/>
      <c r="F108" s="9">
        <f t="shared" si="6"/>
        <v>0</v>
      </c>
      <c r="G108" s="11" t="e">
        <f t="shared" si="7"/>
        <v>#DIV/0!</v>
      </c>
    </row>
    <row r="109" spans="1:7" ht="21" customHeight="1" x14ac:dyDescent="0.2">
      <c r="A109" s="62" t="s">
        <v>395</v>
      </c>
      <c r="B109" s="62"/>
      <c r="C109" s="9">
        <v>16</v>
      </c>
      <c r="D109" s="10"/>
      <c r="E109" s="10"/>
      <c r="F109" s="9">
        <f t="shared" si="6"/>
        <v>0</v>
      </c>
      <c r="G109" s="11" t="e">
        <f t="shared" si="7"/>
        <v>#DIV/0!</v>
      </c>
    </row>
    <row r="110" spans="1:7" ht="25.5" customHeight="1" x14ac:dyDescent="0.2">
      <c r="A110" s="72" t="s">
        <v>396</v>
      </c>
      <c r="B110" s="72"/>
      <c r="C110" s="18" t="s">
        <v>165</v>
      </c>
      <c r="D110" s="10"/>
      <c r="E110" s="10"/>
      <c r="F110" s="9">
        <f t="shared" si="6"/>
        <v>0</v>
      </c>
      <c r="G110" s="11" t="e">
        <f t="shared" si="7"/>
        <v>#DIV/0!</v>
      </c>
    </row>
    <row r="111" spans="1:7" ht="24" customHeight="1" x14ac:dyDescent="0.2">
      <c r="A111" s="72" t="s">
        <v>397</v>
      </c>
      <c r="B111" s="72"/>
      <c r="C111" s="18" t="s">
        <v>166</v>
      </c>
      <c r="D111" s="10"/>
      <c r="E111" s="10"/>
      <c r="F111" s="9">
        <f t="shared" si="6"/>
        <v>0</v>
      </c>
      <c r="G111" s="11" t="e">
        <f t="shared" si="7"/>
        <v>#DIV/0!</v>
      </c>
    </row>
    <row r="112" spans="1:7" ht="21" customHeight="1" x14ac:dyDescent="0.2">
      <c r="A112" s="72" t="s">
        <v>167</v>
      </c>
      <c r="B112" s="72"/>
      <c r="C112" s="18" t="s">
        <v>168</v>
      </c>
      <c r="D112" s="9">
        <f>SUM(D113:D115)</f>
        <v>1111.8</v>
      </c>
      <c r="E112" s="9">
        <f t="shared" ref="E112" si="8">SUM(E113:E115)</f>
        <v>0</v>
      </c>
      <c r="F112" s="9">
        <f t="shared" si="6"/>
        <v>1111.8</v>
      </c>
      <c r="G112" s="11" t="e">
        <f t="shared" si="7"/>
        <v>#DIV/0!</v>
      </c>
    </row>
    <row r="113" spans="1:7" ht="21" customHeight="1" x14ac:dyDescent="0.2">
      <c r="A113" s="73" t="s">
        <v>169</v>
      </c>
      <c r="B113" s="73"/>
      <c r="C113" s="13" t="s">
        <v>170</v>
      </c>
      <c r="D113" s="10"/>
      <c r="E113" s="10"/>
      <c r="F113" s="10">
        <f t="shared" si="6"/>
        <v>0</v>
      </c>
      <c r="G113" s="12" t="e">
        <f t="shared" si="7"/>
        <v>#DIV/0!</v>
      </c>
    </row>
    <row r="114" spans="1:7" ht="21" customHeight="1" x14ac:dyDescent="0.2">
      <c r="A114" s="73" t="s">
        <v>171</v>
      </c>
      <c r="B114" s="73"/>
      <c r="C114" s="13" t="s">
        <v>172</v>
      </c>
      <c r="D114" s="10"/>
      <c r="E114" s="10"/>
      <c r="F114" s="10">
        <f t="shared" si="6"/>
        <v>0</v>
      </c>
      <c r="G114" s="12" t="e">
        <f t="shared" si="7"/>
        <v>#DIV/0!</v>
      </c>
    </row>
    <row r="115" spans="1:7" ht="39.75" customHeight="1" x14ac:dyDescent="0.2">
      <c r="A115" s="73" t="s">
        <v>403</v>
      </c>
      <c r="B115" s="73"/>
      <c r="C115" s="13" t="s">
        <v>173</v>
      </c>
      <c r="D115" s="10">
        <v>1111.8</v>
      </c>
      <c r="E115" s="10"/>
      <c r="F115" s="10">
        <f t="shared" si="6"/>
        <v>1111.8</v>
      </c>
      <c r="G115" s="12" t="e">
        <f t="shared" si="7"/>
        <v>#DIV/0!</v>
      </c>
    </row>
    <row r="116" spans="1:7" ht="21" customHeight="1" x14ac:dyDescent="0.2">
      <c r="A116" s="72" t="s">
        <v>174</v>
      </c>
      <c r="B116" s="72"/>
      <c r="C116" s="18" t="s">
        <v>175</v>
      </c>
      <c r="D116" s="9">
        <f>SUM(D117:D120)</f>
        <v>3.8</v>
      </c>
      <c r="E116" s="9">
        <f t="shared" ref="E116" si="9">SUM(E117:E120)</f>
        <v>0</v>
      </c>
      <c r="F116" s="9">
        <f t="shared" si="6"/>
        <v>3.8</v>
      </c>
      <c r="G116" s="11" t="e">
        <f t="shared" si="7"/>
        <v>#DIV/0!</v>
      </c>
    </row>
    <row r="117" spans="1:7" ht="21" customHeight="1" x14ac:dyDescent="0.2">
      <c r="A117" s="73" t="s">
        <v>176</v>
      </c>
      <c r="B117" s="73"/>
      <c r="C117" s="13" t="s">
        <v>177</v>
      </c>
      <c r="D117" s="10">
        <v>3.8</v>
      </c>
      <c r="E117" s="10"/>
      <c r="F117" s="10">
        <f t="shared" si="6"/>
        <v>3.8</v>
      </c>
      <c r="G117" s="12" t="e">
        <f t="shared" si="7"/>
        <v>#DIV/0!</v>
      </c>
    </row>
    <row r="118" spans="1:7" ht="21" customHeight="1" x14ac:dyDescent="0.2">
      <c r="A118" s="73" t="s">
        <v>178</v>
      </c>
      <c r="B118" s="73"/>
      <c r="C118" s="13" t="s">
        <v>179</v>
      </c>
      <c r="D118" s="10"/>
      <c r="E118" s="10"/>
      <c r="F118" s="10">
        <f t="shared" si="6"/>
        <v>0</v>
      </c>
      <c r="G118" s="12" t="e">
        <f t="shared" si="7"/>
        <v>#DIV/0!</v>
      </c>
    </row>
    <row r="119" spans="1:7" ht="29.25" customHeight="1" x14ac:dyDescent="0.2">
      <c r="A119" s="73" t="s">
        <v>180</v>
      </c>
      <c r="B119" s="73"/>
      <c r="C119" s="13" t="s">
        <v>181</v>
      </c>
      <c r="D119" s="10"/>
      <c r="E119" s="10"/>
      <c r="F119" s="10">
        <f t="shared" si="6"/>
        <v>0</v>
      </c>
      <c r="G119" s="12" t="e">
        <f t="shared" si="7"/>
        <v>#DIV/0!</v>
      </c>
    </row>
    <row r="120" spans="1:7" ht="24" customHeight="1" x14ac:dyDescent="0.2">
      <c r="A120" s="73" t="s">
        <v>55</v>
      </c>
      <c r="B120" s="73"/>
      <c r="C120" s="13" t="s">
        <v>182</v>
      </c>
      <c r="D120" s="10"/>
      <c r="E120" s="10"/>
      <c r="F120" s="10">
        <f t="shared" si="6"/>
        <v>0</v>
      </c>
      <c r="G120" s="12" t="e">
        <f t="shared" si="7"/>
        <v>#DIV/0!</v>
      </c>
    </row>
    <row r="121" spans="1:7" ht="36" customHeight="1" x14ac:dyDescent="0.2">
      <c r="A121" s="72" t="s">
        <v>183</v>
      </c>
      <c r="B121" s="72"/>
      <c r="C121" s="18" t="s">
        <v>184</v>
      </c>
      <c r="D121" s="19">
        <f>D107+D108+D112-D109-D111-D116</f>
        <v>-68.600000000000406</v>
      </c>
      <c r="E121" s="19">
        <f>E107+E108+E110+E112-E109-E111-E116</f>
        <v>0</v>
      </c>
      <c r="F121" s="53">
        <f>D121-E121</f>
        <v>-68.600000000000406</v>
      </c>
      <c r="G121" s="11" t="e">
        <f t="shared" si="7"/>
        <v>#DIV/0!</v>
      </c>
    </row>
    <row r="122" spans="1:7" ht="36.75" customHeight="1" x14ac:dyDescent="0.2">
      <c r="A122" s="72" t="s">
        <v>185</v>
      </c>
      <c r="B122" s="72"/>
      <c r="C122" s="18" t="s">
        <v>186</v>
      </c>
      <c r="D122" s="10"/>
      <c r="E122" s="10"/>
      <c r="F122" s="9">
        <f t="shared" si="6"/>
        <v>0</v>
      </c>
      <c r="G122" s="11" t="e">
        <f t="shared" si="7"/>
        <v>#DIV/0!</v>
      </c>
    </row>
    <row r="123" spans="1:7" ht="39" customHeight="1" x14ac:dyDescent="0.2">
      <c r="A123" s="72" t="s">
        <v>187</v>
      </c>
      <c r="B123" s="72"/>
      <c r="C123" s="18" t="s">
        <v>188</v>
      </c>
      <c r="D123" s="10"/>
      <c r="E123" s="10"/>
      <c r="F123" s="9">
        <f t="shared" si="6"/>
        <v>0</v>
      </c>
      <c r="G123" s="11" t="e">
        <f t="shared" si="7"/>
        <v>#DIV/0!</v>
      </c>
    </row>
    <row r="124" spans="1:7" ht="21" customHeight="1" x14ac:dyDescent="0.2">
      <c r="A124" s="73" t="s">
        <v>189</v>
      </c>
      <c r="B124" s="73"/>
      <c r="C124" s="13" t="s">
        <v>190</v>
      </c>
      <c r="D124" s="10"/>
      <c r="E124" s="10"/>
      <c r="F124" s="10">
        <f t="shared" si="6"/>
        <v>0</v>
      </c>
      <c r="G124" s="12" t="e">
        <f t="shared" si="7"/>
        <v>#DIV/0!</v>
      </c>
    </row>
    <row r="125" spans="1:7" ht="21" customHeight="1" x14ac:dyDescent="0.2">
      <c r="A125" s="73" t="s">
        <v>191</v>
      </c>
      <c r="B125" s="73"/>
      <c r="C125" s="13" t="s">
        <v>192</v>
      </c>
      <c r="D125" s="10"/>
      <c r="E125" s="10"/>
      <c r="F125" s="10">
        <f t="shared" si="6"/>
        <v>0</v>
      </c>
      <c r="G125" s="12" t="e">
        <f t="shared" si="7"/>
        <v>#DIV/0!</v>
      </c>
    </row>
    <row r="126" spans="1:7" ht="21" customHeight="1" x14ac:dyDescent="0.2">
      <c r="A126" s="72" t="s">
        <v>193</v>
      </c>
      <c r="B126" s="72"/>
      <c r="C126" s="18" t="s">
        <v>194</v>
      </c>
      <c r="D126" s="10"/>
      <c r="E126" s="10"/>
      <c r="F126" s="9">
        <f t="shared" si="6"/>
        <v>0</v>
      </c>
      <c r="G126" s="11" t="e">
        <f t="shared" si="7"/>
        <v>#DIV/0!</v>
      </c>
    </row>
    <row r="127" spans="1:7" ht="21" customHeight="1" x14ac:dyDescent="0.2">
      <c r="A127" s="72" t="s">
        <v>195</v>
      </c>
      <c r="B127" s="72"/>
      <c r="C127" s="18" t="s">
        <v>196</v>
      </c>
      <c r="D127" s="10"/>
      <c r="E127" s="10"/>
      <c r="F127" s="9">
        <f t="shared" si="6"/>
        <v>0</v>
      </c>
      <c r="G127" s="11" t="e">
        <f t="shared" si="7"/>
        <v>#DIV/0!</v>
      </c>
    </row>
    <row r="128" spans="1:7" ht="23.25" customHeight="1" x14ac:dyDescent="0.2">
      <c r="A128" s="72" t="s">
        <v>197</v>
      </c>
      <c r="B128" s="72"/>
      <c r="C128" s="18" t="s">
        <v>198</v>
      </c>
      <c r="D128" s="10"/>
      <c r="E128" s="10"/>
      <c r="F128" s="9">
        <f t="shared" si="6"/>
        <v>0</v>
      </c>
      <c r="G128" s="11" t="e">
        <f t="shared" si="7"/>
        <v>#DIV/0!</v>
      </c>
    </row>
    <row r="129" spans="1:7" ht="31.5" customHeight="1" x14ac:dyDescent="0.2">
      <c r="A129" s="72" t="s">
        <v>199</v>
      </c>
      <c r="B129" s="72"/>
      <c r="C129" s="18" t="s">
        <v>200</v>
      </c>
      <c r="D129" s="19">
        <f>D121+D124+D126-D122-D125-D127-D128</f>
        <v>-68.600000000000406</v>
      </c>
      <c r="E129" s="19">
        <f>E121+E124+E126-E122-E125-E127-E128</f>
        <v>0</v>
      </c>
      <c r="F129" s="9">
        <f t="shared" si="6"/>
        <v>-68.600000000000406</v>
      </c>
      <c r="G129" s="11" t="e">
        <f t="shared" si="7"/>
        <v>#DIV/0!</v>
      </c>
    </row>
    <row r="130" spans="1:7" ht="21" customHeight="1" x14ac:dyDescent="0.2">
      <c r="A130" s="73" t="s">
        <v>201</v>
      </c>
      <c r="B130" s="73"/>
      <c r="C130" s="13" t="s">
        <v>202</v>
      </c>
      <c r="D130" s="20">
        <f>IF(D129&gt;=0,D129,0)</f>
        <v>0</v>
      </c>
      <c r="E130" s="20">
        <f>IF(E129&gt;=0,E129,0)</f>
        <v>0</v>
      </c>
      <c r="F130" s="10">
        <f t="shared" si="6"/>
        <v>0</v>
      </c>
      <c r="G130" s="12" t="e">
        <f t="shared" si="7"/>
        <v>#DIV/0!</v>
      </c>
    </row>
    <row r="131" spans="1:7" ht="21" customHeight="1" x14ac:dyDescent="0.2">
      <c r="A131" s="73" t="s">
        <v>203</v>
      </c>
      <c r="B131" s="73"/>
      <c r="C131" s="13" t="s">
        <v>204</v>
      </c>
      <c r="D131" s="61">
        <f>IF(D129&lt;0,D129,0)</f>
        <v>-68.600000000000406</v>
      </c>
      <c r="E131" s="21">
        <f t="shared" ref="E131" si="10">IF(E129&lt;0,E129,0)</f>
        <v>0</v>
      </c>
      <c r="F131" s="10">
        <f t="shared" si="6"/>
        <v>-68.600000000000406</v>
      </c>
      <c r="G131" s="12" t="e">
        <f t="shared" si="7"/>
        <v>#DIV/0!</v>
      </c>
    </row>
    <row r="132" spans="1:7" ht="21" customHeight="1" x14ac:dyDescent="0.2">
      <c r="A132" s="72" t="s">
        <v>205</v>
      </c>
      <c r="B132" s="72"/>
      <c r="C132" s="9">
        <v>28</v>
      </c>
      <c r="D132" s="15">
        <f>D31+D87+D93+D95+D108+D110+D112+D124+D126</f>
        <v>7617.3</v>
      </c>
      <c r="E132" s="15">
        <f>E31+E87+E93+E95+E108+E110+E112+E124+E126</f>
        <v>9104.7000000000007</v>
      </c>
      <c r="F132" s="9">
        <f t="shared" si="6"/>
        <v>-1487.4000000000005</v>
      </c>
      <c r="G132" s="11">
        <f t="shared" si="7"/>
        <v>-0.16336617351477811</v>
      </c>
    </row>
    <row r="133" spans="1:7" ht="21" customHeight="1" x14ac:dyDescent="0.2">
      <c r="A133" s="72" t="s">
        <v>206</v>
      </c>
      <c r="B133" s="72"/>
      <c r="C133" s="9">
        <v>29</v>
      </c>
      <c r="D133" s="15">
        <f>D37+D48+D79+D97+D109+D111+D116+D122+D125+D127+D128</f>
        <v>7685.9000000000005</v>
      </c>
      <c r="E133" s="15">
        <v>9104.7000000000007</v>
      </c>
      <c r="F133" s="9">
        <f t="shared" si="6"/>
        <v>-1418.8000000000002</v>
      </c>
      <c r="G133" s="11">
        <f t="shared" si="7"/>
        <v>-0.15583160345755487</v>
      </c>
    </row>
    <row r="134" spans="1:7" ht="21" customHeight="1" x14ac:dyDescent="0.2">
      <c r="A134" s="66" t="s">
        <v>207</v>
      </c>
      <c r="B134" s="67"/>
      <c r="C134" s="67"/>
      <c r="D134" s="67"/>
      <c r="E134" s="67"/>
      <c r="F134" s="67"/>
      <c r="G134" s="68"/>
    </row>
    <row r="135" spans="1:7" ht="21" customHeight="1" x14ac:dyDescent="0.2">
      <c r="A135" s="62" t="s">
        <v>208</v>
      </c>
      <c r="B135" s="62"/>
      <c r="C135" s="9">
        <v>30</v>
      </c>
      <c r="D135" s="10"/>
      <c r="E135" s="10"/>
      <c r="F135" s="9">
        <f t="shared" si="6"/>
        <v>0</v>
      </c>
      <c r="G135" s="11" t="e">
        <f t="shared" si="7"/>
        <v>#DIV/0!</v>
      </c>
    </row>
    <row r="136" spans="1:7" ht="21" customHeight="1" x14ac:dyDescent="0.2">
      <c r="A136" s="64" t="s">
        <v>209</v>
      </c>
      <c r="B136" s="64"/>
      <c r="C136" s="13" t="s">
        <v>210</v>
      </c>
      <c r="D136" s="10"/>
      <c r="E136" s="10"/>
      <c r="F136" s="10">
        <f t="shared" si="6"/>
        <v>0</v>
      </c>
      <c r="G136" s="12" t="e">
        <f t="shared" si="7"/>
        <v>#DIV/0!</v>
      </c>
    </row>
    <row r="137" spans="1:7" ht="48" customHeight="1" x14ac:dyDescent="0.2">
      <c r="A137" s="62" t="s">
        <v>211</v>
      </c>
      <c r="B137" s="62"/>
      <c r="C137" s="9">
        <v>31</v>
      </c>
      <c r="D137" s="51">
        <v>83.1</v>
      </c>
      <c r="E137" s="14"/>
      <c r="F137" s="9">
        <f t="shared" si="6"/>
        <v>83.1</v>
      </c>
      <c r="G137" s="11" t="e">
        <f t="shared" si="7"/>
        <v>#DIV/0!</v>
      </c>
    </row>
    <row r="138" spans="1:7" ht="21" customHeight="1" x14ac:dyDescent="0.2">
      <c r="A138" s="62" t="s">
        <v>212</v>
      </c>
      <c r="B138" s="62"/>
      <c r="C138" s="9">
        <v>32</v>
      </c>
      <c r="D138" s="9">
        <f>SUM(D139:D142)</f>
        <v>0</v>
      </c>
      <c r="E138" s="9">
        <f t="shared" ref="E138" si="11">SUM(E139:E142)</f>
        <v>0</v>
      </c>
      <c r="F138" s="9">
        <f t="shared" si="6"/>
        <v>0</v>
      </c>
      <c r="G138" s="11" t="e">
        <f t="shared" si="7"/>
        <v>#DIV/0!</v>
      </c>
    </row>
    <row r="139" spans="1:7" ht="21" customHeight="1" x14ac:dyDescent="0.2">
      <c r="A139" s="64" t="s">
        <v>213</v>
      </c>
      <c r="B139" s="64"/>
      <c r="C139" s="22" t="s">
        <v>214</v>
      </c>
      <c r="D139" s="10"/>
      <c r="E139" s="10"/>
      <c r="F139" s="10">
        <f t="shared" si="6"/>
        <v>0</v>
      </c>
      <c r="G139" s="12" t="e">
        <f t="shared" si="7"/>
        <v>#DIV/0!</v>
      </c>
    </row>
    <row r="140" spans="1:7" ht="21" customHeight="1" x14ac:dyDescent="0.2">
      <c r="A140" s="64" t="s">
        <v>215</v>
      </c>
      <c r="B140" s="64"/>
      <c r="C140" s="22" t="s">
        <v>216</v>
      </c>
      <c r="D140" s="10"/>
      <c r="E140" s="10"/>
      <c r="F140" s="10">
        <f t="shared" si="6"/>
        <v>0</v>
      </c>
      <c r="G140" s="12" t="e">
        <f t="shared" si="7"/>
        <v>#DIV/0!</v>
      </c>
    </row>
    <row r="141" spans="1:7" ht="21" customHeight="1" x14ac:dyDescent="0.2">
      <c r="A141" s="64" t="s">
        <v>217</v>
      </c>
      <c r="B141" s="64"/>
      <c r="C141" s="22" t="s">
        <v>218</v>
      </c>
      <c r="D141" s="10"/>
      <c r="E141" s="10"/>
      <c r="F141" s="10">
        <f t="shared" si="6"/>
        <v>0</v>
      </c>
      <c r="G141" s="12" t="e">
        <f t="shared" si="7"/>
        <v>#DIV/0!</v>
      </c>
    </row>
    <row r="142" spans="1:7" ht="21" customHeight="1" x14ac:dyDescent="0.2">
      <c r="A142" s="64" t="s">
        <v>219</v>
      </c>
      <c r="B142" s="64"/>
      <c r="C142" s="22" t="s">
        <v>220</v>
      </c>
      <c r="D142" s="10"/>
      <c r="E142" s="10"/>
      <c r="F142" s="10">
        <f t="shared" si="6"/>
        <v>0</v>
      </c>
      <c r="G142" s="12" t="e">
        <f t="shared" si="7"/>
        <v>#DIV/0!</v>
      </c>
    </row>
    <row r="143" spans="1:7" ht="48.75" customHeight="1" x14ac:dyDescent="0.2">
      <c r="A143" s="62" t="s">
        <v>221</v>
      </c>
      <c r="B143" s="62"/>
      <c r="C143" s="9">
        <v>33</v>
      </c>
      <c r="D143" s="19">
        <v>14.5</v>
      </c>
      <c r="E143" s="19"/>
      <c r="F143" s="9">
        <f t="shared" si="6"/>
        <v>14.5</v>
      </c>
      <c r="G143" s="11" t="e">
        <f t="shared" si="7"/>
        <v>#DIV/0!</v>
      </c>
    </row>
    <row r="144" spans="1:7" ht="21" customHeight="1" x14ac:dyDescent="0.2">
      <c r="A144" s="66" t="s">
        <v>222</v>
      </c>
      <c r="B144" s="67"/>
      <c r="C144" s="67"/>
      <c r="D144" s="67"/>
      <c r="E144" s="67"/>
      <c r="F144" s="67"/>
      <c r="G144" s="68"/>
    </row>
    <row r="145" spans="1:7" ht="21" customHeight="1" x14ac:dyDescent="0.2">
      <c r="A145" s="62" t="s">
        <v>223</v>
      </c>
      <c r="B145" s="62"/>
      <c r="C145" s="9">
        <v>34</v>
      </c>
      <c r="D145" s="9">
        <f>SUM(D146:D151)</f>
        <v>0</v>
      </c>
      <c r="E145" s="9">
        <f>SUM(E146:E151)</f>
        <v>0</v>
      </c>
      <c r="F145" s="9">
        <f t="shared" si="6"/>
        <v>0</v>
      </c>
      <c r="G145" s="11" t="e">
        <f t="shared" si="7"/>
        <v>#DIV/0!</v>
      </c>
    </row>
    <row r="146" spans="1:7" ht="21" customHeight="1" x14ac:dyDescent="0.2">
      <c r="A146" s="64" t="s">
        <v>224</v>
      </c>
      <c r="B146" s="64"/>
      <c r="C146" s="22" t="s">
        <v>225</v>
      </c>
      <c r="D146" s="10"/>
      <c r="E146" s="10"/>
      <c r="F146" s="10">
        <f t="shared" si="6"/>
        <v>0</v>
      </c>
      <c r="G146" s="12" t="e">
        <f t="shared" si="7"/>
        <v>#DIV/0!</v>
      </c>
    </row>
    <row r="147" spans="1:7" ht="21" customHeight="1" x14ac:dyDescent="0.2">
      <c r="A147" s="64" t="s">
        <v>226</v>
      </c>
      <c r="B147" s="64"/>
      <c r="C147" s="22" t="s">
        <v>227</v>
      </c>
      <c r="D147" s="10"/>
      <c r="E147" s="10"/>
      <c r="F147" s="10">
        <f t="shared" si="6"/>
        <v>0</v>
      </c>
      <c r="G147" s="12" t="e">
        <f t="shared" si="7"/>
        <v>#DIV/0!</v>
      </c>
    </row>
    <row r="148" spans="1:7" ht="21" customHeight="1" x14ac:dyDescent="0.2">
      <c r="A148" s="64" t="s">
        <v>228</v>
      </c>
      <c r="B148" s="64"/>
      <c r="C148" s="22" t="s">
        <v>229</v>
      </c>
      <c r="D148" s="23"/>
      <c r="E148" s="23"/>
      <c r="F148" s="10">
        <f t="shared" si="6"/>
        <v>0</v>
      </c>
      <c r="G148" s="12" t="e">
        <f t="shared" si="7"/>
        <v>#DIV/0!</v>
      </c>
    </row>
    <row r="149" spans="1:7" ht="21" customHeight="1" x14ac:dyDescent="0.2">
      <c r="A149" s="64" t="s">
        <v>230</v>
      </c>
      <c r="B149" s="64"/>
      <c r="C149" s="22" t="s">
        <v>231</v>
      </c>
      <c r="D149" s="10"/>
      <c r="E149" s="10"/>
      <c r="F149" s="10">
        <f t="shared" si="6"/>
        <v>0</v>
      </c>
      <c r="G149" s="12" t="e">
        <f t="shared" si="7"/>
        <v>#DIV/0!</v>
      </c>
    </row>
    <row r="150" spans="1:7" ht="21" customHeight="1" x14ac:dyDescent="0.2">
      <c r="A150" s="64" t="s">
        <v>232</v>
      </c>
      <c r="B150" s="64"/>
      <c r="C150" s="22" t="s">
        <v>233</v>
      </c>
      <c r="D150" s="10"/>
      <c r="E150" s="10"/>
      <c r="F150" s="10">
        <f t="shared" si="6"/>
        <v>0</v>
      </c>
      <c r="G150" s="12" t="e">
        <f t="shared" si="7"/>
        <v>#DIV/0!</v>
      </c>
    </row>
    <row r="151" spans="1:7" ht="21" customHeight="1" x14ac:dyDescent="0.2">
      <c r="A151" s="64" t="s">
        <v>234</v>
      </c>
      <c r="B151" s="64"/>
      <c r="C151" s="22" t="s">
        <v>235</v>
      </c>
      <c r="D151" s="24"/>
      <c r="E151" s="24"/>
      <c r="F151" s="10">
        <f t="shared" si="6"/>
        <v>0</v>
      </c>
      <c r="G151" s="12" t="e">
        <f t="shared" si="7"/>
        <v>#DIV/0!</v>
      </c>
    </row>
    <row r="152" spans="1:7" ht="54" customHeight="1" x14ac:dyDescent="0.2">
      <c r="A152" s="62" t="s">
        <v>398</v>
      </c>
      <c r="B152" s="62"/>
      <c r="C152" s="9">
        <v>35</v>
      </c>
      <c r="D152" s="15">
        <v>615.1</v>
      </c>
      <c r="E152" s="9">
        <v>1214.0999999999999</v>
      </c>
      <c r="F152" s="9">
        <f t="shared" si="6"/>
        <v>-598.99999999999989</v>
      </c>
      <c r="G152" s="11">
        <f>D152/E152-1</f>
        <v>-0.49336957417016714</v>
      </c>
    </row>
    <row r="153" spans="1:7" ht="21" customHeight="1" x14ac:dyDescent="0.2">
      <c r="A153" s="64" t="s">
        <v>236</v>
      </c>
      <c r="B153" s="64"/>
      <c r="C153" s="22" t="s">
        <v>237</v>
      </c>
      <c r="D153" s="16">
        <v>615.1</v>
      </c>
      <c r="E153" s="10">
        <v>1214.0999999999999</v>
      </c>
      <c r="F153" s="10">
        <f t="shared" si="6"/>
        <v>-598.99999999999989</v>
      </c>
      <c r="G153" s="11">
        <f t="shared" si="7"/>
        <v>-0.49336957417016714</v>
      </c>
    </row>
    <row r="154" spans="1:7" ht="21" customHeight="1" x14ac:dyDescent="0.2">
      <c r="A154" s="64"/>
      <c r="B154" s="64"/>
      <c r="C154" s="22" t="s">
        <v>238</v>
      </c>
      <c r="D154" s="10"/>
      <c r="E154" s="10"/>
      <c r="F154" s="10">
        <f t="shared" si="6"/>
        <v>0</v>
      </c>
      <c r="G154" s="12" t="e">
        <f t="shared" si="7"/>
        <v>#DIV/0!</v>
      </c>
    </row>
    <row r="155" spans="1:7" ht="21" customHeight="1" x14ac:dyDescent="0.2">
      <c r="A155" s="64"/>
      <c r="B155" s="64"/>
      <c r="C155" s="22" t="s">
        <v>239</v>
      </c>
      <c r="D155" s="10"/>
      <c r="E155" s="10"/>
      <c r="F155" s="10">
        <f t="shared" si="6"/>
        <v>0</v>
      </c>
      <c r="G155" s="12" t="e">
        <f t="shared" si="7"/>
        <v>#DIV/0!</v>
      </c>
    </row>
    <row r="156" spans="1:7" ht="40.5" customHeight="1" x14ac:dyDescent="0.2">
      <c r="A156" s="62" t="s">
        <v>240</v>
      </c>
      <c r="B156" s="62"/>
      <c r="C156" s="9">
        <v>36</v>
      </c>
      <c r="D156" s="9">
        <f>SUM(D157:D158)</f>
        <v>913.5</v>
      </c>
      <c r="E156" s="9">
        <f>SUM(E157:E158)</f>
        <v>1076.2</v>
      </c>
      <c r="F156" s="9">
        <f t="shared" ref="F156:F219" si="12">D156-E156</f>
        <v>-162.70000000000005</v>
      </c>
      <c r="G156" s="11">
        <f t="shared" ref="G156:G219" si="13">D156/E156-1</f>
        <v>-0.15118007805240663</v>
      </c>
    </row>
    <row r="157" spans="1:7" ht="42" customHeight="1" x14ac:dyDescent="0.2">
      <c r="A157" s="64" t="s">
        <v>241</v>
      </c>
      <c r="B157" s="64"/>
      <c r="C157" s="22" t="s">
        <v>242</v>
      </c>
      <c r="D157" s="17">
        <v>742.6</v>
      </c>
      <c r="E157" s="10">
        <v>993.4</v>
      </c>
      <c r="F157" s="10">
        <f t="shared" si="12"/>
        <v>-250.79999999999995</v>
      </c>
      <c r="G157" s="12">
        <f t="shared" si="13"/>
        <v>-0.25246627743104488</v>
      </c>
    </row>
    <row r="158" spans="1:7" ht="21" customHeight="1" x14ac:dyDescent="0.2">
      <c r="A158" s="64" t="s">
        <v>243</v>
      </c>
      <c r="B158" s="64"/>
      <c r="C158" s="22" t="s">
        <v>244</v>
      </c>
      <c r="D158" s="10">
        <v>170.9</v>
      </c>
      <c r="E158" s="16">
        <v>82.8</v>
      </c>
      <c r="F158" s="10">
        <f t="shared" si="12"/>
        <v>88.100000000000009</v>
      </c>
      <c r="G158" s="12">
        <f t="shared" si="13"/>
        <v>1.0640096618357489</v>
      </c>
    </row>
    <row r="159" spans="1:7" ht="25.5" customHeight="1" x14ac:dyDescent="0.2">
      <c r="A159" s="62" t="s">
        <v>245</v>
      </c>
      <c r="B159" s="62"/>
      <c r="C159" s="9">
        <v>37</v>
      </c>
      <c r="D159" s="9">
        <f>D160+D163</f>
        <v>0</v>
      </c>
      <c r="E159" s="9">
        <f>E160+E163</f>
        <v>0</v>
      </c>
      <c r="F159" s="9">
        <f t="shared" si="12"/>
        <v>0</v>
      </c>
      <c r="G159" s="11" t="e">
        <f t="shared" si="13"/>
        <v>#DIV/0!</v>
      </c>
    </row>
    <row r="160" spans="1:7" ht="57.75" customHeight="1" x14ac:dyDescent="0.2">
      <c r="A160" s="69" t="s">
        <v>246</v>
      </c>
      <c r="B160" s="69"/>
      <c r="C160" s="25" t="s">
        <v>247</v>
      </c>
      <c r="D160" s="24">
        <f>SUM(D161:D162)</f>
        <v>0</v>
      </c>
      <c r="E160" s="24">
        <f>SUM(E161:E162)</f>
        <v>0</v>
      </c>
      <c r="F160" s="26">
        <f t="shared" si="12"/>
        <v>0</v>
      </c>
      <c r="G160" s="27" t="e">
        <f t="shared" si="13"/>
        <v>#DIV/0!</v>
      </c>
    </row>
    <row r="161" spans="1:7" ht="21" customHeight="1" x14ac:dyDescent="0.2">
      <c r="A161" s="64" t="s">
        <v>248</v>
      </c>
      <c r="B161" s="64"/>
      <c r="C161" s="22" t="s">
        <v>249</v>
      </c>
      <c r="D161" s="10"/>
      <c r="E161" s="10"/>
      <c r="F161" s="10">
        <f t="shared" si="12"/>
        <v>0</v>
      </c>
      <c r="G161" s="12" t="e">
        <f t="shared" si="13"/>
        <v>#DIV/0!</v>
      </c>
    </row>
    <row r="162" spans="1:7" ht="21" customHeight="1" x14ac:dyDescent="0.2">
      <c r="A162" s="64" t="s">
        <v>250</v>
      </c>
      <c r="B162" s="64"/>
      <c r="C162" s="22" t="s">
        <v>251</v>
      </c>
      <c r="D162" s="10"/>
      <c r="E162" s="10"/>
      <c r="F162" s="10">
        <f t="shared" si="12"/>
        <v>0</v>
      </c>
      <c r="G162" s="12" t="e">
        <f t="shared" si="13"/>
        <v>#DIV/0!</v>
      </c>
    </row>
    <row r="163" spans="1:7" ht="79.5" customHeight="1" x14ac:dyDescent="0.2">
      <c r="A163" s="69" t="s">
        <v>252</v>
      </c>
      <c r="B163" s="69"/>
      <c r="C163" s="25" t="s">
        <v>253</v>
      </c>
      <c r="D163" s="24">
        <f>SUM(D164:D165)</f>
        <v>0</v>
      </c>
      <c r="E163" s="24">
        <f>SUM(E164:E165)</f>
        <v>0</v>
      </c>
      <c r="F163" s="26">
        <f t="shared" si="12"/>
        <v>0</v>
      </c>
      <c r="G163" s="27" t="e">
        <f t="shared" si="13"/>
        <v>#DIV/0!</v>
      </c>
    </row>
    <row r="164" spans="1:7" ht="21" customHeight="1" x14ac:dyDescent="0.2">
      <c r="A164" s="64" t="s">
        <v>248</v>
      </c>
      <c r="B164" s="64"/>
      <c r="C164" s="22" t="s">
        <v>254</v>
      </c>
      <c r="D164" s="10"/>
      <c r="E164" s="10"/>
      <c r="F164" s="10">
        <f t="shared" si="12"/>
        <v>0</v>
      </c>
      <c r="G164" s="12" t="e">
        <f t="shared" si="13"/>
        <v>#DIV/0!</v>
      </c>
    </row>
    <row r="165" spans="1:7" ht="21" customHeight="1" x14ac:dyDescent="0.2">
      <c r="A165" s="64" t="s">
        <v>250</v>
      </c>
      <c r="B165" s="64"/>
      <c r="C165" s="22" t="s">
        <v>255</v>
      </c>
      <c r="D165" s="10"/>
      <c r="E165" s="10"/>
      <c r="F165" s="10">
        <f t="shared" si="12"/>
        <v>0</v>
      </c>
      <c r="G165" s="12" t="e">
        <f t="shared" si="13"/>
        <v>#DIV/0!</v>
      </c>
    </row>
    <row r="166" spans="1:7" ht="21" customHeight="1" x14ac:dyDescent="0.2">
      <c r="A166" s="62" t="s">
        <v>256</v>
      </c>
      <c r="B166" s="62"/>
      <c r="C166" s="9">
        <v>38</v>
      </c>
      <c r="D166" s="15">
        <f>D159+D156+D152+D145</f>
        <v>1528.6</v>
      </c>
      <c r="E166" s="15">
        <f>E159+E156+E152+E145</f>
        <v>2290.3000000000002</v>
      </c>
      <c r="F166" s="9">
        <f t="shared" si="12"/>
        <v>-761.70000000000027</v>
      </c>
      <c r="G166" s="11">
        <f t="shared" si="13"/>
        <v>-0.33257651836004021</v>
      </c>
    </row>
    <row r="167" spans="1:7" ht="21" customHeight="1" x14ac:dyDescent="0.2">
      <c r="A167" s="66" t="s">
        <v>257</v>
      </c>
      <c r="B167" s="67"/>
      <c r="C167" s="67"/>
      <c r="D167" s="67"/>
      <c r="E167" s="67"/>
      <c r="F167" s="67"/>
      <c r="G167" s="68"/>
    </row>
    <row r="168" spans="1:7" ht="21" customHeight="1" x14ac:dyDescent="0.2">
      <c r="A168" s="64" t="s">
        <v>258</v>
      </c>
      <c r="B168" s="64"/>
      <c r="C168" s="9">
        <v>39</v>
      </c>
      <c r="D168" s="24">
        <v>31.5</v>
      </c>
      <c r="E168" s="24"/>
      <c r="F168" s="10">
        <f t="shared" si="12"/>
        <v>31.5</v>
      </c>
      <c r="G168" s="12" t="e">
        <f t="shared" si="13"/>
        <v>#DIV/0!</v>
      </c>
    </row>
    <row r="169" spans="1:7" ht="21" customHeight="1" x14ac:dyDescent="0.2">
      <c r="A169" s="64" t="s">
        <v>259</v>
      </c>
      <c r="B169" s="64"/>
      <c r="C169" s="9">
        <v>40</v>
      </c>
      <c r="D169" s="9">
        <v>-5.0999999999999996</v>
      </c>
      <c r="E169" s="28">
        <f>SUM(E175+E170)</f>
        <v>9104.7000000000007</v>
      </c>
      <c r="F169" s="10">
        <f t="shared" si="12"/>
        <v>-9109.8000000000011</v>
      </c>
      <c r="G169" s="12">
        <f t="shared" si="13"/>
        <v>-1.0005601502520676</v>
      </c>
    </row>
    <row r="170" spans="1:7" ht="21" customHeight="1" x14ac:dyDescent="0.2">
      <c r="A170" s="64" t="s">
        <v>260</v>
      </c>
      <c r="B170" s="64"/>
      <c r="C170" s="22" t="s">
        <v>261</v>
      </c>
      <c r="D170" s="10">
        <v>6474.5</v>
      </c>
      <c r="E170" s="17">
        <v>9004.7000000000007</v>
      </c>
      <c r="F170" s="10">
        <f t="shared" si="12"/>
        <v>-2530.2000000000007</v>
      </c>
      <c r="G170" s="12">
        <f t="shared" si="13"/>
        <v>-0.28098659588881369</v>
      </c>
    </row>
    <row r="171" spans="1:7" ht="39" customHeight="1" x14ac:dyDescent="0.2">
      <c r="A171" s="65" t="s">
        <v>404</v>
      </c>
      <c r="B171" s="71"/>
      <c r="C171" s="22" t="s">
        <v>402</v>
      </c>
      <c r="D171" s="10">
        <v>1111.9000000000001</v>
      </c>
      <c r="E171" s="17"/>
      <c r="F171" s="10">
        <f t="shared" si="12"/>
        <v>1111.9000000000001</v>
      </c>
      <c r="G171" s="12" t="e">
        <f t="shared" si="13"/>
        <v>#DIV/0!</v>
      </c>
    </row>
    <row r="172" spans="1:7" ht="29.25" customHeight="1" x14ac:dyDescent="0.2">
      <c r="A172" s="64" t="s">
        <v>262</v>
      </c>
      <c r="B172" s="64"/>
      <c r="C172" s="9">
        <v>41</v>
      </c>
      <c r="D172" s="23"/>
      <c r="E172" s="23"/>
      <c r="F172" s="10">
        <f t="shared" si="12"/>
        <v>0</v>
      </c>
      <c r="G172" s="12" t="e">
        <f t="shared" si="13"/>
        <v>#DIV/0!</v>
      </c>
    </row>
    <row r="173" spans="1:7" ht="27" customHeight="1" x14ac:dyDescent="0.2">
      <c r="A173" s="64" t="s">
        <v>263</v>
      </c>
      <c r="B173" s="64"/>
      <c r="C173" s="9">
        <v>42</v>
      </c>
      <c r="D173" s="23"/>
      <c r="E173" s="23"/>
      <c r="F173" s="10">
        <f t="shared" si="12"/>
        <v>0</v>
      </c>
      <c r="G173" s="12" t="e">
        <f t="shared" si="13"/>
        <v>#DIV/0!</v>
      </c>
    </row>
    <row r="174" spans="1:7" ht="28.5" customHeight="1" x14ac:dyDescent="0.2">
      <c r="A174" s="64" t="s">
        <v>264</v>
      </c>
      <c r="B174" s="64"/>
      <c r="C174" s="9">
        <v>43</v>
      </c>
      <c r="D174" s="19"/>
      <c r="E174" s="19"/>
      <c r="F174" s="10">
        <f t="shared" si="12"/>
        <v>0</v>
      </c>
      <c r="G174" s="12" t="e">
        <f t="shared" si="13"/>
        <v>#DIV/0!</v>
      </c>
    </row>
    <row r="175" spans="1:7" ht="44.25" customHeight="1" x14ac:dyDescent="0.2">
      <c r="A175" s="64" t="s">
        <v>265</v>
      </c>
      <c r="B175" s="64"/>
      <c r="C175" s="9">
        <v>44</v>
      </c>
      <c r="D175" s="29">
        <f>SUM(D176-D179)</f>
        <v>-5.1000000000000014</v>
      </c>
      <c r="E175" s="14">
        <v>100</v>
      </c>
      <c r="F175" s="10">
        <f t="shared" si="12"/>
        <v>-105.1</v>
      </c>
      <c r="G175" s="12">
        <f t="shared" si="13"/>
        <v>-1.0509999999999999</v>
      </c>
    </row>
    <row r="176" spans="1:7" ht="24" customHeight="1" x14ac:dyDescent="0.2">
      <c r="A176" s="64" t="s">
        <v>266</v>
      </c>
      <c r="B176" s="64"/>
      <c r="C176" s="22" t="s">
        <v>267</v>
      </c>
      <c r="D176" s="16">
        <v>31</v>
      </c>
      <c r="E176" s="10">
        <v>100</v>
      </c>
      <c r="F176" s="10">
        <f t="shared" si="12"/>
        <v>-69</v>
      </c>
      <c r="G176" s="12">
        <f t="shared" si="13"/>
        <v>-0.69</v>
      </c>
    </row>
    <row r="177" spans="1:7" ht="33" customHeight="1" x14ac:dyDescent="0.2">
      <c r="A177" s="64" t="s">
        <v>268</v>
      </c>
      <c r="B177" s="64"/>
      <c r="C177" s="22" t="s">
        <v>269</v>
      </c>
      <c r="D177" s="23">
        <v>36</v>
      </c>
      <c r="E177" s="23">
        <f t="shared" ref="E177" si="14">SUM(E178:E179)</f>
        <v>0</v>
      </c>
      <c r="F177" s="10">
        <f t="shared" si="12"/>
        <v>36</v>
      </c>
      <c r="G177" s="12" t="e">
        <f t="shared" si="13"/>
        <v>#DIV/0!</v>
      </c>
    </row>
    <row r="178" spans="1:7" ht="21" customHeight="1" x14ac:dyDescent="0.2">
      <c r="A178" s="64" t="s">
        <v>270</v>
      </c>
      <c r="B178" s="64"/>
      <c r="C178" s="22" t="s">
        <v>271</v>
      </c>
      <c r="D178" s="23"/>
      <c r="E178" s="23"/>
      <c r="F178" s="10">
        <f t="shared" si="12"/>
        <v>0</v>
      </c>
      <c r="G178" s="12" t="e">
        <f t="shared" si="13"/>
        <v>#DIV/0!</v>
      </c>
    </row>
    <row r="179" spans="1:7" ht="21" customHeight="1" x14ac:dyDescent="0.2">
      <c r="A179" s="64" t="s">
        <v>272</v>
      </c>
      <c r="B179" s="64"/>
      <c r="C179" s="22" t="s">
        <v>273</v>
      </c>
      <c r="D179" s="23">
        <v>36.1</v>
      </c>
      <c r="E179" s="23"/>
      <c r="F179" s="10">
        <f t="shared" si="12"/>
        <v>36.1</v>
      </c>
      <c r="G179" s="12" t="e">
        <f t="shared" si="13"/>
        <v>#DIV/0!</v>
      </c>
    </row>
    <row r="180" spans="1:7" ht="27" customHeight="1" x14ac:dyDescent="0.2">
      <c r="A180" s="64" t="s">
        <v>274</v>
      </c>
      <c r="B180" s="64"/>
      <c r="C180" s="9">
        <v>45</v>
      </c>
      <c r="D180" s="23"/>
      <c r="E180" s="23"/>
      <c r="F180" s="10">
        <f t="shared" si="12"/>
        <v>0</v>
      </c>
      <c r="G180" s="12" t="e">
        <f t="shared" si="13"/>
        <v>#DIV/0!</v>
      </c>
    </row>
    <row r="181" spans="1:7" ht="21" customHeight="1" x14ac:dyDescent="0.2">
      <c r="A181" s="64" t="s">
        <v>275</v>
      </c>
      <c r="B181" s="64"/>
      <c r="C181" s="9">
        <v>46</v>
      </c>
      <c r="D181" s="19">
        <v>26.4</v>
      </c>
      <c r="E181" s="19">
        <f>E168+E174+E180</f>
        <v>0</v>
      </c>
      <c r="F181" s="10">
        <f t="shared" si="12"/>
        <v>26.4</v>
      </c>
      <c r="G181" s="12" t="e">
        <f t="shared" si="13"/>
        <v>#DIV/0!</v>
      </c>
    </row>
    <row r="182" spans="1:7" ht="21" customHeight="1" x14ac:dyDescent="0.2">
      <c r="A182" s="66" t="s">
        <v>276</v>
      </c>
      <c r="B182" s="67"/>
      <c r="C182" s="67"/>
      <c r="D182" s="67"/>
      <c r="E182" s="67"/>
      <c r="F182" s="67"/>
      <c r="G182" s="68"/>
    </row>
    <row r="183" spans="1:7" ht="21" customHeight="1" x14ac:dyDescent="0.2">
      <c r="A183" s="64" t="s">
        <v>277</v>
      </c>
      <c r="B183" s="64"/>
      <c r="C183" s="10">
        <v>47</v>
      </c>
      <c r="D183" s="9">
        <f>D184+D185</f>
        <v>0</v>
      </c>
      <c r="E183" s="9">
        <f>E184+E185</f>
        <v>0</v>
      </c>
      <c r="F183" s="9">
        <f t="shared" si="12"/>
        <v>0</v>
      </c>
      <c r="G183" s="11" t="e">
        <f t="shared" si="13"/>
        <v>#DIV/0!</v>
      </c>
    </row>
    <row r="184" spans="1:7" ht="21" customHeight="1" x14ac:dyDescent="0.2">
      <c r="A184" s="70" t="s">
        <v>278</v>
      </c>
      <c r="B184" s="70"/>
      <c r="C184" s="30" t="s">
        <v>279</v>
      </c>
      <c r="D184" s="16"/>
      <c r="E184" s="31"/>
      <c r="F184" s="31">
        <f t="shared" si="12"/>
        <v>0</v>
      </c>
      <c r="G184" s="32" t="e">
        <f t="shared" si="13"/>
        <v>#DIV/0!</v>
      </c>
    </row>
    <row r="185" spans="1:7" ht="21" customHeight="1" x14ac:dyDescent="0.2">
      <c r="A185" s="70" t="s">
        <v>280</v>
      </c>
      <c r="B185" s="70"/>
      <c r="C185" s="30" t="s">
        <v>281</v>
      </c>
      <c r="D185" s="31"/>
      <c r="E185" s="33"/>
      <c r="F185" s="33">
        <f t="shared" si="12"/>
        <v>0</v>
      </c>
      <c r="G185" s="32" t="e">
        <f t="shared" si="13"/>
        <v>#DIV/0!</v>
      </c>
    </row>
    <row r="186" spans="1:7" ht="21" customHeight="1" x14ac:dyDescent="0.2">
      <c r="A186" s="64" t="s">
        <v>282</v>
      </c>
      <c r="B186" s="64"/>
      <c r="C186" s="10">
        <v>48</v>
      </c>
      <c r="D186" s="17">
        <v>3417.2</v>
      </c>
      <c r="E186" s="10">
        <v>5518.6</v>
      </c>
      <c r="F186" s="10">
        <f t="shared" si="12"/>
        <v>-2101.4000000000005</v>
      </c>
      <c r="G186" s="12">
        <f t="shared" si="13"/>
        <v>-0.38078498169825692</v>
      </c>
    </row>
    <row r="187" spans="1:7" ht="21" customHeight="1" x14ac:dyDescent="0.2">
      <c r="A187" s="64" t="s">
        <v>283</v>
      </c>
      <c r="B187" s="64"/>
      <c r="C187" s="10">
        <v>49</v>
      </c>
      <c r="D187" s="17">
        <v>742.6</v>
      </c>
      <c r="E187" s="58">
        <v>1214.0999999999999</v>
      </c>
      <c r="F187" s="10">
        <f t="shared" si="12"/>
        <v>-471.49999999999989</v>
      </c>
      <c r="G187" s="12">
        <f t="shared" si="13"/>
        <v>-0.3883535128902067</v>
      </c>
    </row>
    <row r="188" spans="1:7" ht="21" customHeight="1" x14ac:dyDescent="0.2">
      <c r="A188" s="64" t="s">
        <v>284</v>
      </c>
      <c r="B188" s="64"/>
      <c r="C188" s="10">
        <v>50</v>
      </c>
      <c r="D188" s="10"/>
      <c r="E188" s="58"/>
      <c r="F188" s="10">
        <f t="shared" si="12"/>
        <v>0</v>
      </c>
      <c r="G188" s="12" t="e">
        <f t="shared" si="13"/>
        <v>#DIV/0!</v>
      </c>
    </row>
    <row r="189" spans="1:7" ht="21" customHeight="1" x14ac:dyDescent="0.2">
      <c r="A189" s="64" t="s">
        <v>285</v>
      </c>
      <c r="B189" s="64"/>
      <c r="C189" s="10">
        <v>51</v>
      </c>
      <c r="D189" s="17">
        <v>3526.1</v>
      </c>
      <c r="E189" s="56">
        <v>2372</v>
      </c>
      <c r="F189" s="17">
        <f t="shared" si="12"/>
        <v>1154.0999999999999</v>
      </c>
      <c r="G189" s="12">
        <f t="shared" si="13"/>
        <v>0.48655143338954465</v>
      </c>
    </row>
    <row r="190" spans="1:7" ht="21" customHeight="1" x14ac:dyDescent="0.2">
      <c r="A190" s="62" t="s">
        <v>286</v>
      </c>
      <c r="B190" s="62"/>
      <c r="C190" s="9">
        <v>52</v>
      </c>
      <c r="D190" s="28">
        <f>SUM(D186:D189)+D183</f>
        <v>7685.9</v>
      </c>
      <c r="E190" s="60">
        <f>SUM(E186:E189)+E183</f>
        <v>9104.7000000000007</v>
      </c>
      <c r="F190" s="17">
        <f t="shared" si="12"/>
        <v>-1418.8000000000011</v>
      </c>
      <c r="G190" s="12">
        <f t="shared" si="13"/>
        <v>-0.15583160345755498</v>
      </c>
    </row>
    <row r="191" spans="1:7" ht="21" customHeight="1" x14ac:dyDescent="0.2">
      <c r="A191" s="66" t="s">
        <v>287</v>
      </c>
      <c r="B191" s="67"/>
      <c r="C191" s="67"/>
      <c r="D191" s="67"/>
      <c r="E191" s="67"/>
      <c r="F191" s="67"/>
      <c r="G191" s="68"/>
    </row>
    <row r="192" spans="1:7" ht="21" customHeight="1" x14ac:dyDescent="0.2">
      <c r="A192" s="62" t="s">
        <v>288</v>
      </c>
      <c r="B192" s="62"/>
      <c r="C192" s="9">
        <v>53</v>
      </c>
      <c r="D192" s="9">
        <f>SUM(D193:D199)</f>
        <v>0</v>
      </c>
      <c r="E192" s="9">
        <f>SUM(E193:E199)</f>
        <v>0</v>
      </c>
      <c r="F192" s="10">
        <f t="shared" si="12"/>
        <v>0</v>
      </c>
      <c r="G192" s="12" t="e">
        <f t="shared" si="13"/>
        <v>#DIV/0!</v>
      </c>
    </row>
    <row r="193" spans="1:7" ht="21" customHeight="1" x14ac:dyDescent="0.2">
      <c r="A193" s="64" t="s">
        <v>289</v>
      </c>
      <c r="B193" s="64"/>
      <c r="C193" s="22" t="s">
        <v>290</v>
      </c>
      <c r="D193" s="10"/>
      <c r="E193" s="10"/>
      <c r="F193" s="10">
        <f t="shared" si="12"/>
        <v>0</v>
      </c>
      <c r="G193" s="12" t="e">
        <f t="shared" si="13"/>
        <v>#DIV/0!</v>
      </c>
    </row>
    <row r="194" spans="1:7" ht="21" customHeight="1" x14ac:dyDescent="0.2">
      <c r="A194" s="64" t="s">
        <v>291</v>
      </c>
      <c r="B194" s="64"/>
      <c r="C194" s="22" t="s">
        <v>292</v>
      </c>
      <c r="D194" s="10"/>
      <c r="E194" s="10"/>
      <c r="F194" s="10">
        <f t="shared" si="12"/>
        <v>0</v>
      </c>
      <c r="G194" s="12" t="e">
        <f t="shared" si="13"/>
        <v>#DIV/0!</v>
      </c>
    </row>
    <row r="195" spans="1:7" ht="21" customHeight="1" x14ac:dyDescent="0.2">
      <c r="A195" s="64" t="s">
        <v>293</v>
      </c>
      <c r="B195" s="64"/>
      <c r="C195" s="22" t="s">
        <v>294</v>
      </c>
      <c r="D195" s="10"/>
      <c r="E195" s="10"/>
      <c r="F195" s="10">
        <f t="shared" si="12"/>
        <v>0</v>
      </c>
      <c r="G195" s="12" t="e">
        <f t="shared" si="13"/>
        <v>#DIV/0!</v>
      </c>
    </row>
    <row r="196" spans="1:7" ht="21" customHeight="1" x14ac:dyDescent="0.2">
      <c r="A196" s="64" t="s">
        <v>295</v>
      </c>
      <c r="B196" s="64"/>
      <c r="C196" s="22" t="s">
        <v>296</v>
      </c>
      <c r="D196" s="10"/>
      <c r="E196" s="10"/>
      <c r="F196" s="10">
        <f t="shared" si="12"/>
        <v>0</v>
      </c>
      <c r="G196" s="12" t="e">
        <f t="shared" si="13"/>
        <v>#DIV/0!</v>
      </c>
    </row>
    <row r="197" spans="1:7" ht="21" customHeight="1" x14ac:dyDescent="0.2">
      <c r="A197" s="64" t="s">
        <v>297</v>
      </c>
      <c r="B197" s="64"/>
      <c r="C197" s="22" t="s">
        <v>298</v>
      </c>
      <c r="D197" s="10"/>
      <c r="E197" s="10"/>
      <c r="F197" s="10">
        <f t="shared" si="12"/>
        <v>0</v>
      </c>
      <c r="G197" s="12" t="e">
        <f t="shared" si="13"/>
        <v>#DIV/0!</v>
      </c>
    </row>
    <row r="198" spans="1:7" ht="21" customHeight="1" x14ac:dyDescent="0.2">
      <c r="A198" s="64" t="s">
        <v>299</v>
      </c>
      <c r="B198" s="64"/>
      <c r="C198" s="22" t="s">
        <v>300</v>
      </c>
      <c r="D198" s="10"/>
      <c r="E198" s="10"/>
      <c r="F198" s="10">
        <f t="shared" si="12"/>
        <v>0</v>
      </c>
      <c r="G198" s="12" t="e">
        <f t="shared" si="13"/>
        <v>#DIV/0!</v>
      </c>
    </row>
    <row r="199" spans="1:7" ht="21" customHeight="1" x14ac:dyDescent="0.2">
      <c r="A199" s="64" t="s">
        <v>301</v>
      </c>
      <c r="B199" s="64"/>
      <c r="C199" s="22" t="s">
        <v>302</v>
      </c>
      <c r="D199" s="10"/>
      <c r="E199" s="10"/>
      <c r="F199" s="10">
        <f t="shared" si="12"/>
        <v>0</v>
      </c>
      <c r="G199" s="12" t="e">
        <f t="shared" si="13"/>
        <v>#DIV/0!</v>
      </c>
    </row>
    <row r="200" spans="1:7" ht="21" customHeight="1" x14ac:dyDescent="0.2">
      <c r="A200" s="62" t="s">
        <v>303</v>
      </c>
      <c r="B200" s="62"/>
      <c r="C200" s="9">
        <v>54</v>
      </c>
      <c r="D200" s="9">
        <f>SUM(D201:D204)</f>
        <v>0</v>
      </c>
      <c r="E200" s="9">
        <f>SUM(E201:E204)</f>
        <v>0</v>
      </c>
      <c r="F200" s="10">
        <f t="shared" si="12"/>
        <v>0</v>
      </c>
      <c r="G200" s="12" t="e">
        <f t="shared" si="13"/>
        <v>#DIV/0!</v>
      </c>
    </row>
    <row r="201" spans="1:7" ht="21" customHeight="1" x14ac:dyDescent="0.2">
      <c r="A201" s="64" t="s">
        <v>304</v>
      </c>
      <c r="B201" s="64"/>
      <c r="C201" s="22" t="s">
        <v>305</v>
      </c>
      <c r="D201" s="10"/>
      <c r="E201" s="10"/>
      <c r="F201" s="10">
        <f t="shared" si="12"/>
        <v>0</v>
      </c>
      <c r="G201" s="12" t="e">
        <f t="shared" si="13"/>
        <v>#DIV/0!</v>
      </c>
    </row>
    <row r="202" spans="1:7" ht="21" customHeight="1" x14ac:dyDescent="0.2">
      <c r="A202" s="64" t="s">
        <v>306</v>
      </c>
      <c r="B202" s="64"/>
      <c r="C202" s="22" t="s">
        <v>307</v>
      </c>
      <c r="D202" s="10"/>
      <c r="E202" s="17"/>
      <c r="F202" s="10">
        <f t="shared" si="12"/>
        <v>0</v>
      </c>
      <c r="G202" s="12" t="e">
        <f t="shared" si="13"/>
        <v>#DIV/0!</v>
      </c>
    </row>
    <row r="203" spans="1:7" ht="21" customHeight="1" x14ac:dyDescent="0.2">
      <c r="A203" s="64" t="s">
        <v>308</v>
      </c>
      <c r="B203" s="64"/>
      <c r="C203" s="22" t="s">
        <v>309</v>
      </c>
      <c r="D203" s="10"/>
      <c r="E203" s="10"/>
      <c r="F203" s="10">
        <f t="shared" si="12"/>
        <v>0</v>
      </c>
      <c r="G203" s="12" t="e">
        <f t="shared" si="13"/>
        <v>#DIV/0!</v>
      </c>
    </row>
    <row r="204" spans="1:7" ht="21" customHeight="1" x14ac:dyDescent="0.2">
      <c r="A204" s="64" t="s">
        <v>310</v>
      </c>
      <c r="B204" s="64"/>
      <c r="C204" s="22" t="s">
        <v>311</v>
      </c>
      <c r="D204" s="10"/>
      <c r="E204" s="10"/>
      <c r="F204" s="10">
        <f t="shared" si="12"/>
        <v>0</v>
      </c>
      <c r="G204" s="12" t="e">
        <f t="shared" si="13"/>
        <v>#DIV/0!</v>
      </c>
    </row>
    <row r="205" spans="1:7" ht="21" customHeight="1" x14ac:dyDescent="0.2">
      <c r="A205" s="66" t="s">
        <v>312</v>
      </c>
      <c r="B205" s="67"/>
      <c r="C205" s="67"/>
      <c r="D205" s="67"/>
      <c r="E205" s="67"/>
      <c r="F205" s="67"/>
      <c r="G205" s="68"/>
    </row>
    <row r="206" spans="1:7" ht="21" customHeight="1" x14ac:dyDescent="0.2">
      <c r="A206" s="62" t="s">
        <v>313</v>
      </c>
      <c r="B206" s="62"/>
      <c r="C206" s="9">
        <v>55</v>
      </c>
      <c r="D206" s="15">
        <v>0</v>
      </c>
      <c r="E206" s="9"/>
      <c r="F206" s="15">
        <f t="shared" si="12"/>
        <v>0</v>
      </c>
      <c r="G206" s="11" t="e">
        <f t="shared" si="13"/>
        <v>#DIV/0!</v>
      </c>
    </row>
    <row r="207" spans="1:7" ht="21" customHeight="1" x14ac:dyDescent="0.2">
      <c r="A207" s="62" t="s">
        <v>314</v>
      </c>
      <c r="B207" s="62"/>
      <c r="C207" s="9">
        <v>56</v>
      </c>
      <c r="D207" s="15">
        <v>211</v>
      </c>
      <c r="E207" s="9"/>
      <c r="F207" s="15">
        <f t="shared" si="12"/>
        <v>211</v>
      </c>
      <c r="G207" s="11" t="e">
        <f t="shared" si="13"/>
        <v>#DIV/0!</v>
      </c>
    </row>
    <row r="208" spans="1:7" ht="21" customHeight="1" x14ac:dyDescent="0.2">
      <c r="A208" s="64" t="s">
        <v>315</v>
      </c>
      <c r="B208" s="64"/>
      <c r="C208" s="22" t="s">
        <v>316</v>
      </c>
      <c r="D208" s="10">
        <v>1423.1</v>
      </c>
      <c r="E208" s="10"/>
      <c r="F208" s="10">
        <f t="shared" si="12"/>
        <v>1423.1</v>
      </c>
      <c r="G208" s="12" t="e">
        <f t="shared" si="13"/>
        <v>#DIV/0!</v>
      </c>
    </row>
    <row r="209" spans="1:7" ht="21" customHeight="1" x14ac:dyDescent="0.2">
      <c r="A209" s="64" t="s">
        <v>317</v>
      </c>
      <c r="B209" s="64"/>
      <c r="C209" s="22" t="s">
        <v>318</v>
      </c>
      <c r="D209" s="10">
        <v>-1212.0999999999999</v>
      </c>
      <c r="E209" s="10"/>
      <c r="F209" s="10">
        <f t="shared" si="12"/>
        <v>-1212.0999999999999</v>
      </c>
      <c r="G209" s="12" t="e">
        <f t="shared" si="13"/>
        <v>#DIV/0!</v>
      </c>
    </row>
    <row r="210" spans="1:7" ht="21" customHeight="1" x14ac:dyDescent="0.2">
      <c r="A210" s="64" t="s">
        <v>319</v>
      </c>
      <c r="B210" s="64"/>
      <c r="C210" s="22" t="s">
        <v>320</v>
      </c>
      <c r="D210" s="16">
        <v>211</v>
      </c>
      <c r="E210" s="10"/>
      <c r="F210" s="16">
        <f t="shared" si="12"/>
        <v>211</v>
      </c>
      <c r="G210" s="12" t="e">
        <f t="shared" si="13"/>
        <v>#DIV/0!</v>
      </c>
    </row>
    <row r="211" spans="1:7" ht="21" customHeight="1" x14ac:dyDescent="0.2">
      <c r="A211" s="64" t="s">
        <v>321</v>
      </c>
      <c r="B211" s="64"/>
      <c r="C211" s="22" t="s">
        <v>322</v>
      </c>
      <c r="D211" s="10"/>
      <c r="E211" s="10"/>
      <c r="F211" s="10">
        <f t="shared" si="12"/>
        <v>0</v>
      </c>
      <c r="G211" s="12" t="e">
        <f t="shared" si="13"/>
        <v>#DIV/0!</v>
      </c>
    </row>
    <row r="212" spans="1:7" ht="21" customHeight="1" x14ac:dyDescent="0.2">
      <c r="A212" s="64" t="s">
        <v>323</v>
      </c>
      <c r="B212" s="64"/>
      <c r="C212" s="22" t="s">
        <v>324</v>
      </c>
      <c r="D212" s="10"/>
      <c r="E212" s="10"/>
      <c r="F212" s="10">
        <f t="shared" si="12"/>
        <v>0</v>
      </c>
      <c r="G212" s="12" t="e">
        <f t="shared" si="13"/>
        <v>#DIV/0!</v>
      </c>
    </row>
    <row r="213" spans="1:7" ht="21" customHeight="1" x14ac:dyDescent="0.2">
      <c r="A213" s="64" t="s">
        <v>325</v>
      </c>
      <c r="B213" s="64"/>
      <c r="C213" s="22" t="s">
        <v>326</v>
      </c>
      <c r="D213" s="10"/>
      <c r="E213" s="10"/>
      <c r="F213" s="10">
        <f t="shared" si="12"/>
        <v>0</v>
      </c>
      <c r="G213" s="12" t="e">
        <f t="shared" si="13"/>
        <v>#DIV/0!</v>
      </c>
    </row>
    <row r="214" spans="1:7" ht="30.75" customHeight="1" x14ac:dyDescent="0.2">
      <c r="A214" s="62" t="s">
        <v>327</v>
      </c>
      <c r="B214" s="62"/>
      <c r="C214" s="22">
        <v>57</v>
      </c>
      <c r="D214" s="15">
        <v>33.9</v>
      </c>
      <c r="E214" s="9"/>
      <c r="F214" s="9">
        <f t="shared" si="12"/>
        <v>33.9</v>
      </c>
      <c r="G214" s="11" t="e">
        <f t="shared" si="13"/>
        <v>#DIV/0!</v>
      </c>
    </row>
    <row r="215" spans="1:7" ht="21" customHeight="1" x14ac:dyDescent="0.2">
      <c r="A215" s="64" t="s">
        <v>328</v>
      </c>
      <c r="B215" s="64"/>
      <c r="C215" s="22" t="s">
        <v>329</v>
      </c>
      <c r="D215" s="10">
        <v>26.4</v>
      </c>
      <c r="E215" s="10"/>
      <c r="F215" s="10">
        <f t="shared" si="12"/>
        <v>26.4</v>
      </c>
      <c r="G215" s="12" t="e">
        <f t="shared" si="13"/>
        <v>#DIV/0!</v>
      </c>
    </row>
    <row r="216" spans="1:7" ht="21" customHeight="1" x14ac:dyDescent="0.2">
      <c r="A216" s="62" t="s">
        <v>330</v>
      </c>
      <c r="B216" s="62"/>
      <c r="C216" s="34">
        <v>58</v>
      </c>
      <c r="D216" s="9">
        <v>244.9</v>
      </c>
      <c r="E216" s="9"/>
      <c r="F216" s="9">
        <f t="shared" si="12"/>
        <v>244.9</v>
      </c>
      <c r="G216" s="11" t="e">
        <f t="shared" si="13"/>
        <v>#DIV/0!</v>
      </c>
    </row>
    <row r="217" spans="1:7" ht="21" customHeight="1" x14ac:dyDescent="0.2">
      <c r="A217" s="62" t="s">
        <v>331</v>
      </c>
      <c r="B217" s="62"/>
      <c r="C217" s="34">
        <v>59</v>
      </c>
      <c r="D217" s="15">
        <v>244.9</v>
      </c>
      <c r="E217" s="15"/>
      <c r="F217" s="15">
        <f t="shared" si="12"/>
        <v>244.9</v>
      </c>
      <c r="G217" s="11" t="e">
        <f t="shared" si="13"/>
        <v>#DIV/0!</v>
      </c>
    </row>
    <row r="218" spans="1:7" ht="27" customHeight="1" x14ac:dyDescent="0.2">
      <c r="A218" s="62" t="s">
        <v>332</v>
      </c>
      <c r="B218" s="62"/>
      <c r="C218" s="34">
        <v>60</v>
      </c>
      <c r="D218" s="15">
        <v>0</v>
      </c>
      <c r="E218" s="15"/>
      <c r="F218" s="15">
        <f t="shared" si="12"/>
        <v>0</v>
      </c>
      <c r="G218" s="11" t="e">
        <f t="shared" si="13"/>
        <v>#DIV/0!</v>
      </c>
    </row>
    <row r="219" spans="1:7" ht="28.5" customHeight="1" x14ac:dyDescent="0.2">
      <c r="A219" s="62" t="s">
        <v>333</v>
      </c>
      <c r="B219" s="62"/>
      <c r="C219" s="34">
        <v>61</v>
      </c>
      <c r="D219" s="9"/>
      <c r="E219" s="9"/>
      <c r="F219" s="9">
        <f t="shared" si="12"/>
        <v>0</v>
      </c>
      <c r="G219" s="11" t="e">
        <f t="shared" si="13"/>
        <v>#DIV/0!</v>
      </c>
    </row>
    <row r="220" spans="1:7" ht="21" customHeight="1" x14ac:dyDescent="0.2">
      <c r="A220" s="66" t="s">
        <v>334</v>
      </c>
      <c r="B220" s="67"/>
      <c r="C220" s="67"/>
      <c r="D220" s="67"/>
      <c r="E220" s="67"/>
      <c r="F220" s="67"/>
      <c r="G220" s="68"/>
    </row>
    <row r="221" spans="1:7" ht="27" customHeight="1" x14ac:dyDescent="0.2">
      <c r="A221" s="62" t="s">
        <v>335</v>
      </c>
      <c r="B221" s="62"/>
      <c r="C221" s="9">
        <v>62</v>
      </c>
      <c r="D221" s="9">
        <f>SUM(D222:D224)</f>
        <v>0</v>
      </c>
      <c r="E221" s="9">
        <f>SUM(E222:E224)</f>
        <v>0</v>
      </c>
      <c r="F221" s="9">
        <f t="shared" ref="F221:F264" si="15">D221-E221</f>
        <v>0</v>
      </c>
      <c r="G221" s="11" t="e">
        <f t="shared" ref="G221:G264" si="16">D221/E221-1</f>
        <v>#DIV/0!</v>
      </c>
    </row>
    <row r="222" spans="1:7" ht="21" customHeight="1" x14ac:dyDescent="0.2">
      <c r="A222" s="64" t="s">
        <v>336</v>
      </c>
      <c r="B222" s="64"/>
      <c r="C222" s="22" t="s">
        <v>337</v>
      </c>
      <c r="D222" s="10"/>
      <c r="E222" s="10"/>
      <c r="F222" s="10">
        <f t="shared" si="15"/>
        <v>0</v>
      </c>
      <c r="G222" s="12" t="e">
        <f t="shared" si="16"/>
        <v>#DIV/0!</v>
      </c>
    </row>
    <row r="223" spans="1:7" ht="21" customHeight="1" x14ac:dyDescent="0.2">
      <c r="A223" s="64" t="s">
        <v>338</v>
      </c>
      <c r="B223" s="64"/>
      <c r="C223" s="22" t="s">
        <v>339</v>
      </c>
      <c r="D223" s="10"/>
      <c r="E223" s="10"/>
      <c r="F223" s="10">
        <f t="shared" si="15"/>
        <v>0</v>
      </c>
      <c r="G223" s="12" t="e">
        <f t="shared" si="16"/>
        <v>#DIV/0!</v>
      </c>
    </row>
    <row r="224" spans="1:7" ht="21" customHeight="1" x14ac:dyDescent="0.2">
      <c r="A224" s="64" t="s">
        <v>340</v>
      </c>
      <c r="B224" s="64"/>
      <c r="C224" s="22" t="s">
        <v>341</v>
      </c>
      <c r="D224" s="10"/>
      <c r="E224" s="10"/>
      <c r="F224" s="10">
        <f t="shared" si="15"/>
        <v>0</v>
      </c>
      <c r="G224" s="12" t="e">
        <f t="shared" si="16"/>
        <v>#DIV/0!</v>
      </c>
    </row>
    <row r="225" spans="1:7" ht="27" customHeight="1" x14ac:dyDescent="0.2">
      <c r="A225" s="62" t="s">
        <v>342</v>
      </c>
      <c r="B225" s="62"/>
      <c r="C225" s="9">
        <v>63</v>
      </c>
      <c r="D225" s="9">
        <f>D226+D229+D232</f>
        <v>0</v>
      </c>
      <c r="E225" s="9">
        <f t="shared" ref="E225" si="17">E226+E229+E232</f>
        <v>0</v>
      </c>
      <c r="F225" s="9">
        <f t="shared" si="15"/>
        <v>0</v>
      </c>
      <c r="G225" s="11" t="e">
        <f t="shared" si="16"/>
        <v>#DIV/0!</v>
      </c>
    </row>
    <row r="226" spans="1:7" ht="28.5" customHeight="1" x14ac:dyDescent="0.2">
      <c r="A226" s="69" t="s">
        <v>343</v>
      </c>
      <c r="B226" s="69"/>
      <c r="C226" s="25" t="s">
        <v>344</v>
      </c>
      <c r="D226" s="24">
        <f>SUM(D227:D228)</f>
        <v>0</v>
      </c>
      <c r="E226" s="24">
        <f t="shared" ref="E226" si="18">SUM(E227:E228)</f>
        <v>0</v>
      </c>
      <c r="F226" s="24">
        <f t="shared" si="15"/>
        <v>0</v>
      </c>
      <c r="G226" s="27" t="e">
        <f t="shared" si="16"/>
        <v>#DIV/0!</v>
      </c>
    </row>
    <row r="227" spans="1:7" ht="21" customHeight="1" x14ac:dyDescent="0.2">
      <c r="A227" s="64" t="s">
        <v>270</v>
      </c>
      <c r="B227" s="64"/>
      <c r="C227" s="22" t="s">
        <v>345</v>
      </c>
      <c r="D227" s="10"/>
      <c r="E227" s="10"/>
      <c r="F227" s="10">
        <f t="shared" si="15"/>
        <v>0</v>
      </c>
      <c r="G227" s="12" t="e">
        <f t="shared" si="16"/>
        <v>#DIV/0!</v>
      </c>
    </row>
    <row r="228" spans="1:7" ht="21" customHeight="1" x14ac:dyDescent="0.2">
      <c r="A228" s="64" t="s">
        <v>272</v>
      </c>
      <c r="B228" s="64"/>
      <c r="C228" s="22" t="s">
        <v>346</v>
      </c>
      <c r="D228" s="10"/>
      <c r="E228" s="10"/>
      <c r="F228" s="10">
        <f t="shared" si="15"/>
        <v>0</v>
      </c>
      <c r="G228" s="12" t="e">
        <f t="shared" si="16"/>
        <v>#DIV/0!</v>
      </c>
    </row>
    <row r="229" spans="1:7" ht="27.75" customHeight="1" x14ac:dyDescent="0.2">
      <c r="A229" s="69" t="s">
        <v>347</v>
      </c>
      <c r="B229" s="69"/>
      <c r="C229" s="25" t="s">
        <v>348</v>
      </c>
      <c r="D229" s="24">
        <f>SUM(D230:D231)</f>
        <v>0</v>
      </c>
      <c r="E229" s="24">
        <f>SUM(E230:E231)</f>
        <v>0</v>
      </c>
      <c r="F229" s="24">
        <f t="shared" si="15"/>
        <v>0</v>
      </c>
      <c r="G229" s="27" t="e">
        <f t="shared" si="16"/>
        <v>#DIV/0!</v>
      </c>
    </row>
    <row r="230" spans="1:7" ht="21" customHeight="1" x14ac:dyDescent="0.2">
      <c r="A230" s="64" t="s">
        <v>270</v>
      </c>
      <c r="B230" s="64"/>
      <c r="C230" s="22" t="s">
        <v>349</v>
      </c>
      <c r="D230" s="10"/>
      <c r="E230" s="10"/>
      <c r="F230" s="10">
        <f t="shared" si="15"/>
        <v>0</v>
      </c>
      <c r="G230" s="12" t="e">
        <f t="shared" si="16"/>
        <v>#DIV/0!</v>
      </c>
    </row>
    <row r="231" spans="1:7" ht="21" customHeight="1" x14ac:dyDescent="0.2">
      <c r="A231" s="64" t="s">
        <v>272</v>
      </c>
      <c r="B231" s="64"/>
      <c r="C231" s="22" t="s">
        <v>350</v>
      </c>
      <c r="D231" s="10"/>
      <c r="E231" s="10"/>
      <c r="F231" s="10">
        <f t="shared" si="15"/>
        <v>0</v>
      </c>
      <c r="G231" s="12" t="e">
        <f t="shared" si="16"/>
        <v>#DIV/0!</v>
      </c>
    </row>
    <row r="232" spans="1:7" ht="27" customHeight="1" x14ac:dyDescent="0.2">
      <c r="A232" s="69" t="s">
        <v>351</v>
      </c>
      <c r="B232" s="69"/>
      <c r="C232" s="25" t="s">
        <v>352</v>
      </c>
      <c r="D232" s="24">
        <f>SUM(D233:D234)</f>
        <v>0</v>
      </c>
      <c r="E232" s="24">
        <f t="shared" ref="E232" si="19">SUM(E233:E234)</f>
        <v>0</v>
      </c>
      <c r="F232" s="24">
        <f t="shared" si="15"/>
        <v>0</v>
      </c>
      <c r="G232" s="27" t="e">
        <f t="shared" si="16"/>
        <v>#DIV/0!</v>
      </c>
    </row>
    <row r="233" spans="1:7" ht="21" customHeight="1" x14ac:dyDescent="0.2">
      <c r="A233" s="64" t="s">
        <v>270</v>
      </c>
      <c r="B233" s="64"/>
      <c r="C233" s="22" t="s">
        <v>353</v>
      </c>
      <c r="D233" s="35"/>
      <c r="E233" s="35"/>
      <c r="F233" s="10">
        <f t="shared" si="15"/>
        <v>0</v>
      </c>
      <c r="G233" s="12" t="e">
        <f t="shared" si="16"/>
        <v>#DIV/0!</v>
      </c>
    </row>
    <row r="234" spans="1:7" ht="21" customHeight="1" x14ac:dyDescent="0.2">
      <c r="A234" s="64" t="s">
        <v>272</v>
      </c>
      <c r="B234" s="64"/>
      <c r="C234" s="22" t="s">
        <v>354</v>
      </c>
      <c r="D234" s="35"/>
      <c r="E234" s="35"/>
      <c r="F234" s="10">
        <f t="shared" si="15"/>
        <v>0</v>
      </c>
      <c r="G234" s="12" t="e">
        <f t="shared" si="16"/>
        <v>#DIV/0!</v>
      </c>
    </row>
    <row r="235" spans="1:7" ht="26.25" customHeight="1" x14ac:dyDescent="0.2">
      <c r="A235" s="62" t="s">
        <v>355</v>
      </c>
      <c r="B235" s="62"/>
      <c r="C235" s="9">
        <v>64</v>
      </c>
      <c r="D235" s="36">
        <f>SUM(D236:D238)</f>
        <v>0</v>
      </c>
      <c r="E235" s="36">
        <f t="shared" ref="E235" si="20">SUM(E236:E238)</f>
        <v>0</v>
      </c>
      <c r="F235" s="9">
        <f t="shared" si="15"/>
        <v>0</v>
      </c>
      <c r="G235" s="11" t="e">
        <f t="shared" si="16"/>
        <v>#DIV/0!</v>
      </c>
    </row>
    <row r="236" spans="1:7" ht="21" customHeight="1" x14ac:dyDescent="0.2">
      <c r="A236" s="64" t="s">
        <v>336</v>
      </c>
      <c r="B236" s="64"/>
      <c r="C236" s="22" t="s">
        <v>356</v>
      </c>
      <c r="D236" s="35"/>
      <c r="E236" s="35"/>
      <c r="F236" s="10">
        <f t="shared" si="15"/>
        <v>0</v>
      </c>
      <c r="G236" s="12" t="e">
        <f t="shared" si="16"/>
        <v>#DIV/0!</v>
      </c>
    </row>
    <row r="237" spans="1:7" ht="21" customHeight="1" x14ac:dyDescent="0.2">
      <c r="A237" s="64" t="s">
        <v>338</v>
      </c>
      <c r="B237" s="64"/>
      <c r="C237" s="22" t="s">
        <v>357</v>
      </c>
      <c r="D237" s="35"/>
      <c r="E237" s="35"/>
      <c r="F237" s="10">
        <f t="shared" si="15"/>
        <v>0</v>
      </c>
      <c r="G237" s="12" t="e">
        <f t="shared" si="16"/>
        <v>#DIV/0!</v>
      </c>
    </row>
    <row r="238" spans="1:7" ht="21" customHeight="1" x14ac:dyDescent="0.2">
      <c r="A238" s="64" t="s">
        <v>340</v>
      </c>
      <c r="B238" s="64"/>
      <c r="C238" s="22" t="s">
        <v>358</v>
      </c>
      <c r="D238" s="35"/>
      <c r="E238" s="35"/>
      <c r="F238" s="10">
        <f t="shared" si="15"/>
        <v>0</v>
      </c>
      <c r="G238" s="12" t="e">
        <f t="shared" si="16"/>
        <v>#DIV/0!</v>
      </c>
    </row>
    <row r="239" spans="1:7" ht="21" customHeight="1" x14ac:dyDescent="0.2">
      <c r="A239" s="66" t="s">
        <v>359</v>
      </c>
      <c r="B239" s="67"/>
      <c r="C239" s="67"/>
      <c r="D239" s="67"/>
      <c r="E239" s="67"/>
      <c r="F239" s="67"/>
      <c r="G239" s="68"/>
    </row>
    <row r="240" spans="1:7" ht="21" customHeight="1" x14ac:dyDescent="0.2">
      <c r="A240" s="62" t="s">
        <v>360</v>
      </c>
      <c r="B240" s="62"/>
      <c r="C240" s="9">
        <v>65</v>
      </c>
      <c r="D240" s="36">
        <f>D132/D216</f>
        <v>31.103715802368313</v>
      </c>
      <c r="E240" s="36" t="e">
        <f>E132/E216</f>
        <v>#DIV/0!</v>
      </c>
      <c r="F240" s="9" t="e">
        <f t="shared" si="15"/>
        <v>#DIV/0!</v>
      </c>
      <c r="G240" s="11" t="e">
        <f t="shared" si="16"/>
        <v>#DIV/0!</v>
      </c>
    </row>
    <row r="241" spans="1:7" ht="21" customHeight="1" x14ac:dyDescent="0.2">
      <c r="A241" s="62" t="s">
        <v>361</v>
      </c>
      <c r="B241" s="62"/>
      <c r="C241" s="9">
        <v>66</v>
      </c>
      <c r="D241" s="52">
        <f>D129/D31</f>
        <v>-2.2129032258064649</v>
      </c>
      <c r="E241" s="52">
        <f>E129/E31</f>
        <v>0</v>
      </c>
      <c r="F241" s="9">
        <f t="shared" si="15"/>
        <v>-2.2129032258064649</v>
      </c>
      <c r="G241" s="11" t="e">
        <f t="shared" si="16"/>
        <v>#DIV/0!</v>
      </c>
    </row>
    <row r="242" spans="1:7" ht="21" customHeight="1" x14ac:dyDescent="0.2">
      <c r="A242" s="62" t="s">
        <v>362</v>
      </c>
      <c r="B242" s="62"/>
      <c r="C242" s="9">
        <v>67</v>
      </c>
      <c r="D242" s="36" t="e">
        <f>D217/(D218+D219)</f>
        <v>#DIV/0!</v>
      </c>
      <c r="E242" s="36" t="e">
        <f>E217/(E218+E219)</f>
        <v>#DIV/0!</v>
      </c>
      <c r="F242" s="9" t="e">
        <f t="shared" si="15"/>
        <v>#DIV/0!</v>
      </c>
      <c r="G242" s="11" t="e">
        <f t="shared" si="16"/>
        <v>#DIV/0!</v>
      </c>
    </row>
    <row r="243" spans="1:7" ht="21" customHeight="1" x14ac:dyDescent="0.2">
      <c r="A243" s="62" t="s">
        <v>363</v>
      </c>
      <c r="B243" s="62"/>
      <c r="C243" s="9">
        <v>68</v>
      </c>
      <c r="D243" s="36" t="e">
        <f>D214/D218</f>
        <v>#DIV/0!</v>
      </c>
      <c r="E243" s="36" t="e">
        <f>E214/E218</f>
        <v>#DIV/0!</v>
      </c>
      <c r="F243" s="9" t="e">
        <f t="shared" si="15"/>
        <v>#DIV/0!</v>
      </c>
      <c r="G243" s="11" t="e">
        <f t="shared" si="16"/>
        <v>#DIV/0!</v>
      </c>
    </row>
    <row r="244" spans="1:7" ht="21" customHeight="1" x14ac:dyDescent="0.2">
      <c r="A244" s="66" t="s">
        <v>364</v>
      </c>
      <c r="B244" s="67"/>
      <c r="C244" s="67"/>
      <c r="D244" s="67"/>
      <c r="E244" s="67"/>
      <c r="F244" s="67"/>
      <c r="G244" s="68"/>
    </row>
    <row r="245" spans="1:7" ht="84" customHeight="1" x14ac:dyDescent="0.2">
      <c r="A245" s="64" t="s">
        <v>399</v>
      </c>
      <c r="B245" s="65"/>
      <c r="C245" s="55">
        <v>69</v>
      </c>
      <c r="D245" s="55">
        <v>12</v>
      </c>
      <c r="E245" s="55">
        <v>27.5</v>
      </c>
      <c r="F245" s="9">
        <f t="shared" si="15"/>
        <v>-15.5</v>
      </c>
      <c r="G245" s="11">
        <f t="shared" si="16"/>
        <v>-0.56363636363636371</v>
      </c>
    </row>
    <row r="246" spans="1:7" ht="21" customHeight="1" x14ac:dyDescent="0.2">
      <c r="A246" s="64" t="s">
        <v>365</v>
      </c>
      <c r="B246" s="65"/>
      <c r="C246" s="37" t="s">
        <v>366</v>
      </c>
      <c r="D246" s="35">
        <v>1</v>
      </c>
      <c r="E246" s="35">
        <v>1</v>
      </c>
      <c r="F246" s="10">
        <f t="shared" si="15"/>
        <v>0</v>
      </c>
      <c r="G246" s="12">
        <f t="shared" si="16"/>
        <v>0</v>
      </c>
    </row>
    <row r="247" spans="1:7" ht="21" customHeight="1" x14ac:dyDescent="0.2">
      <c r="A247" s="64" t="s">
        <v>367</v>
      </c>
      <c r="B247" s="65"/>
      <c r="C247" s="37" t="s">
        <v>368</v>
      </c>
      <c r="D247" s="35">
        <v>10</v>
      </c>
      <c r="E247" s="35">
        <v>17.5</v>
      </c>
      <c r="F247" s="10">
        <f t="shared" si="15"/>
        <v>-7.5</v>
      </c>
      <c r="G247" s="12">
        <f t="shared" si="16"/>
        <v>-0.4285714285714286</v>
      </c>
    </row>
    <row r="248" spans="1:7" ht="21" customHeight="1" x14ac:dyDescent="0.2">
      <c r="A248" s="64" t="s">
        <v>369</v>
      </c>
      <c r="B248" s="65"/>
      <c r="C248" s="37" t="s">
        <v>370</v>
      </c>
      <c r="D248" s="35">
        <v>4</v>
      </c>
      <c r="E248" s="35">
        <v>9</v>
      </c>
      <c r="F248" s="10">
        <f t="shared" si="15"/>
        <v>-5</v>
      </c>
      <c r="G248" s="12">
        <f t="shared" si="16"/>
        <v>-0.55555555555555558</v>
      </c>
    </row>
    <row r="249" spans="1:7" ht="21" customHeight="1" x14ac:dyDescent="0.2">
      <c r="A249" s="62" t="s">
        <v>371</v>
      </c>
      <c r="B249" s="62"/>
      <c r="C249" s="36">
        <v>70</v>
      </c>
      <c r="D249" s="36">
        <f>SUM(D250:D252)</f>
        <v>3417.2</v>
      </c>
      <c r="E249" s="36">
        <f>SUM(E250:E252)</f>
        <v>5519</v>
      </c>
      <c r="F249" s="9">
        <f t="shared" si="15"/>
        <v>-2101.8000000000002</v>
      </c>
      <c r="G249" s="11">
        <f t="shared" si="16"/>
        <v>-0.38082986048197143</v>
      </c>
    </row>
    <row r="250" spans="1:7" ht="21" customHeight="1" x14ac:dyDescent="0.2">
      <c r="A250" s="64" t="s">
        <v>365</v>
      </c>
      <c r="B250" s="65"/>
      <c r="C250" s="37" t="s">
        <v>372</v>
      </c>
      <c r="D250" s="35">
        <v>680</v>
      </c>
      <c r="E250" s="35">
        <v>727</v>
      </c>
      <c r="F250" s="10">
        <f t="shared" si="15"/>
        <v>-47</v>
      </c>
      <c r="G250" s="12">
        <f t="shared" si="16"/>
        <v>-6.4649243466299855E-2</v>
      </c>
    </row>
    <row r="251" spans="1:7" ht="21" customHeight="1" x14ac:dyDescent="0.2">
      <c r="A251" s="64" t="s">
        <v>367</v>
      </c>
      <c r="B251" s="65"/>
      <c r="C251" s="37" t="s">
        <v>373</v>
      </c>
      <c r="D251" s="35">
        <v>2305.1999999999998</v>
      </c>
      <c r="E251" s="35">
        <v>3707</v>
      </c>
      <c r="F251" s="10">
        <f>D251-E251</f>
        <v>-1401.8000000000002</v>
      </c>
      <c r="G251" s="12">
        <f t="shared" si="16"/>
        <v>-0.37814944699217701</v>
      </c>
    </row>
    <row r="252" spans="1:7" ht="21" customHeight="1" x14ac:dyDescent="0.2">
      <c r="A252" s="64" t="s">
        <v>369</v>
      </c>
      <c r="B252" s="65"/>
      <c r="C252" s="37" t="s">
        <v>374</v>
      </c>
      <c r="D252" s="35">
        <v>432</v>
      </c>
      <c r="E252" s="35">
        <v>1085</v>
      </c>
      <c r="F252" s="10">
        <f t="shared" si="15"/>
        <v>-653</v>
      </c>
      <c r="G252" s="12">
        <f t="shared" si="16"/>
        <v>-0.60184331797235024</v>
      </c>
    </row>
    <row r="253" spans="1:7" ht="21" customHeight="1" x14ac:dyDescent="0.2">
      <c r="A253" s="62" t="s">
        <v>375</v>
      </c>
      <c r="B253" s="62"/>
      <c r="C253" s="36">
        <v>71</v>
      </c>
      <c r="D253" s="39">
        <f t="shared" ref="D253:E253" si="21">SUM(D254:D256)</f>
        <v>3417.2</v>
      </c>
      <c r="E253" s="36">
        <f t="shared" si="21"/>
        <v>5519</v>
      </c>
      <c r="F253" s="9">
        <f t="shared" si="15"/>
        <v>-2101.8000000000002</v>
      </c>
      <c r="G253" s="11">
        <f t="shared" si="16"/>
        <v>-0.38082986048197143</v>
      </c>
    </row>
    <row r="254" spans="1:7" ht="21" customHeight="1" x14ac:dyDescent="0.2">
      <c r="A254" s="64" t="s">
        <v>365</v>
      </c>
      <c r="B254" s="65"/>
      <c r="C254" s="37" t="s">
        <v>376</v>
      </c>
      <c r="D254" s="35">
        <v>680</v>
      </c>
      <c r="E254" s="35">
        <v>727</v>
      </c>
      <c r="F254" s="10">
        <f t="shared" si="15"/>
        <v>-47</v>
      </c>
      <c r="G254" s="12">
        <f t="shared" si="16"/>
        <v>-6.4649243466299855E-2</v>
      </c>
    </row>
    <row r="255" spans="1:7" ht="21" customHeight="1" x14ac:dyDescent="0.2">
      <c r="A255" s="64" t="s">
        <v>367</v>
      </c>
      <c r="B255" s="65"/>
      <c r="C255" s="37" t="s">
        <v>377</v>
      </c>
      <c r="D255" s="35">
        <v>2305.1999999999998</v>
      </c>
      <c r="E255" s="35">
        <v>3707</v>
      </c>
      <c r="F255" s="10">
        <f t="shared" si="15"/>
        <v>-1401.8000000000002</v>
      </c>
      <c r="G255" s="12">
        <f t="shared" si="16"/>
        <v>-0.37814944699217701</v>
      </c>
    </row>
    <row r="256" spans="1:7" ht="21" customHeight="1" x14ac:dyDescent="0.2">
      <c r="A256" s="64" t="s">
        <v>369</v>
      </c>
      <c r="B256" s="65"/>
      <c r="C256" s="37" t="s">
        <v>378</v>
      </c>
      <c r="D256" s="35">
        <v>432</v>
      </c>
      <c r="E256" s="35">
        <v>1085</v>
      </c>
      <c r="F256" s="10">
        <f t="shared" si="15"/>
        <v>-653</v>
      </c>
      <c r="G256" s="12">
        <f t="shared" si="16"/>
        <v>-0.60184331797235024</v>
      </c>
    </row>
    <row r="257" spans="1:7" ht="41.25" customHeight="1" x14ac:dyDescent="0.2">
      <c r="A257" s="62" t="s">
        <v>379</v>
      </c>
      <c r="B257" s="63"/>
      <c r="C257" s="36">
        <v>72</v>
      </c>
      <c r="D257" s="39">
        <f t="shared" ref="D257" si="22">SUM(D258:D260)</f>
        <v>84902</v>
      </c>
      <c r="E257" s="39">
        <f>SUM(E258:E260)</f>
        <v>88257</v>
      </c>
      <c r="F257" s="40">
        <f t="shared" si="15"/>
        <v>-3355</v>
      </c>
      <c r="G257" s="41">
        <f t="shared" si="16"/>
        <v>-3.8013981893787463E-2</v>
      </c>
    </row>
    <row r="258" spans="1:7" ht="21" customHeight="1" x14ac:dyDescent="0.2">
      <c r="A258" s="64" t="s">
        <v>365</v>
      </c>
      <c r="B258" s="65"/>
      <c r="C258" s="37" t="s">
        <v>380</v>
      </c>
      <c r="D258" s="38">
        <v>56694</v>
      </c>
      <c r="E258" s="38">
        <v>60560</v>
      </c>
      <c r="F258" s="10">
        <f t="shared" si="15"/>
        <v>-3866</v>
      </c>
      <c r="G258" s="12">
        <f t="shared" si="16"/>
        <v>-6.3837516512549541E-2</v>
      </c>
    </row>
    <row r="259" spans="1:7" ht="21" customHeight="1" x14ac:dyDescent="0.2">
      <c r="A259" s="64" t="s">
        <v>367</v>
      </c>
      <c r="B259" s="65"/>
      <c r="C259" s="37" t="s">
        <v>381</v>
      </c>
      <c r="D259" s="38">
        <v>19206</v>
      </c>
      <c r="E259" s="38">
        <v>17653.3</v>
      </c>
      <c r="F259" s="17">
        <f>D259-E259</f>
        <v>1552.7000000000007</v>
      </c>
      <c r="G259" s="12">
        <f t="shared" si="16"/>
        <v>8.7955226501560624E-2</v>
      </c>
    </row>
    <row r="260" spans="1:7" ht="21" customHeight="1" x14ac:dyDescent="0.2">
      <c r="A260" s="64" t="s">
        <v>369</v>
      </c>
      <c r="B260" s="65"/>
      <c r="C260" s="37" t="s">
        <v>382</v>
      </c>
      <c r="D260" s="38">
        <v>9002</v>
      </c>
      <c r="E260" s="38">
        <v>10043.700000000001</v>
      </c>
      <c r="F260" s="42">
        <f t="shared" si="15"/>
        <v>-1041.7000000000007</v>
      </c>
      <c r="G260" s="12">
        <f t="shared" si="16"/>
        <v>-0.10371675776855149</v>
      </c>
    </row>
    <row r="261" spans="1:7" ht="21" customHeight="1" x14ac:dyDescent="0.2">
      <c r="A261" s="62" t="s">
        <v>383</v>
      </c>
      <c r="B261" s="63"/>
      <c r="C261" s="36">
        <v>73</v>
      </c>
      <c r="D261" s="36">
        <f>SUM(D262:D264)</f>
        <v>0</v>
      </c>
      <c r="E261" s="36">
        <f t="shared" ref="E261" si="23">SUM(E262:E264)</f>
        <v>0</v>
      </c>
      <c r="F261" s="9">
        <f t="shared" si="15"/>
        <v>0</v>
      </c>
      <c r="G261" s="11" t="e">
        <f t="shared" si="16"/>
        <v>#DIV/0!</v>
      </c>
    </row>
    <row r="262" spans="1:7" ht="21" customHeight="1" x14ac:dyDescent="0.2">
      <c r="A262" s="64" t="s">
        <v>365</v>
      </c>
      <c r="B262" s="65"/>
      <c r="C262" s="37" t="s">
        <v>384</v>
      </c>
      <c r="D262" s="35"/>
      <c r="E262" s="35"/>
      <c r="F262" s="10">
        <f t="shared" si="15"/>
        <v>0</v>
      </c>
      <c r="G262" s="12" t="e">
        <f t="shared" si="16"/>
        <v>#DIV/0!</v>
      </c>
    </row>
    <row r="263" spans="1:7" ht="21" customHeight="1" x14ac:dyDescent="0.2">
      <c r="A263" s="64" t="s">
        <v>367</v>
      </c>
      <c r="B263" s="65"/>
      <c r="C263" s="37" t="s">
        <v>385</v>
      </c>
      <c r="D263" s="35"/>
      <c r="E263" s="35"/>
      <c r="F263" s="10">
        <f t="shared" si="15"/>
        <v>0</v>
      </c>
      <c r="G263" s="12" t="e">
        <f t="shared" si="16"/>
        <v>#DIV/0!</v>
      </c>
    </row>
    <row r="264" spans="1:7" ht="21" customHeight="1" x14ac:dyDescent="0.2">
      <c r="A264" s="64" t="s">
        <v>369</v>
      </c>
      <c r="B264" s="65"/>
      <c r="C264" s="37" t="s">
        <v>386</v>
      </c>
      <c r="D264" s="35"/>
      <c r="E264" s="35"/>
      <c r="F264" s="10">
        <f t="shared" si="15"/>
        <v>0</v>
      </c>
      <c r="G264" s="12" t="e">
        <f t="shared" si="16"/>
        <v>#DIV/0!</v>
      </c>
    </row>
    <row r="265" spans="1:7" ht="21" customHeight="1" x14ac:dyDescent="0.2">
      <c r="A265" s="43"/>
      <c r="B265" s="43"/>
      <c r="C265" s="44"/>
      <c r="D265" s="45"/>
      <c r="E265" s="45"/>
      <c r="F265" s="43"/>
      <c r="G265" s="46"/>
    </row>
    <row r="267" spans="1:7" ht="21" customHeight="1" x14ac:dyDescent="0.2">
      <c r="A267" s="47" t="s">
        <v>407</v>
      </c>
      <c r="B267" s="47"/>
      <c r="C267" s="48" t="s">
        <v>387</v>
      </c>
      <c r="D267" s="47"/>
      <c r="E267" s="47"/>
      <c r="F267" s="54" t="s">
        <v>409</v>
      </c>
      <c r="G267" s="47"/>
    </row>
    <row r="268" spans="1:7" ht="12.75" customHeight="1" x14ac:dyDescent="0.2">
      <c r="A268" s="48" t="s">
        <v>388</v>
      </c>
      <c r="B268" s="47"/>
      <c r="C268" s="48" t="s">
        <v>389</v>
      </c>
      <c r="D268" s="47"/>
      <c r="E268" s="47"/>
      <c r="F268" s="48" t="s">
        <v>390</v>
      </c>
      <c r="G268" s="47"/>
    </row>
    <row r="269" spans="1:7" ht="21" customHeight="1" x14ac:dyDescent="0.2">
      <c r="A269" s="49"/>
      <c r="C269" s="49"/>
      <c r="F269" s="49"/>
    </row>
    <row r="270" spans="1:7" ht="21" customHeight="1" x14ac:dyDescent="0.2">
      <c r="A270" s="76" t="s">
        <v>410</v>
      </c>
      <c r="B270" s="76"/>
      <c r="C270" s="76"/>
      <c r="D270" s="76"/>
      <c r="E270" s="76"/>
      <c r="F270" s="76"/>
      <c r="G270" s="76"/>
    </row>
    <row r="271" spans="1:7" ht="21" customHeight="1" x14ac:dyDescent="0.2">
      <c r="A271" s="50"/>
      <c r="B271" s="50"/>
      <c r="C271" s="50"/>
      <c r="D271" s="50"/>
      <c r="E271" s="50"/>
      <c r="F271" s="50"/>
      <c r="G271" s="50"/>
    </row>
  </sheetData>
  <mergeCells count="267">
    <mergeCell ref="A270:G270"/>
    <mergeCell ref="C2:G2"/>
    <mergeCell ref="C3:G3"/>
    <mergeCell ref="C4:G4"/>
    <mergeCell ref="C7:G7"/>
    <mergeCell ref="B11:C11"/>
    <mergeCell ref="E11:G11"/>
    <mergeCell ref="B15:C15"/>
    <mergeCell ref="B16:C16"/>
    <mergeCell ref="B17:C17"/>
    <mergeCell ref="B18:C18"/>
    <mergeCell ref="B19:G19"/>
    <mergeCell ref="A20:G20"/>
    <mergeCell ref="B12:C12"/>
    <mergeCell ref="E12:G12"/>
    <mergeCell ref="B13:C13"/>
    <mergeCell ref="E13:G13"/>
    <mergeCell ref="B14:C14"/>
    <mergeCell ref="E14:G14"/>
    <mergeCell ref="A21:G21"/>
    <mergeCell ref="A22:G22"/>
    <mergeCell ref="A23:G23"/>
    <mergeCell ref="A24:B25"/>
    <mergeCell ref="C24:C25"/>
    <mergeCell ref="D24:D25"/>
    <mergeCell ref="E24:E25"/>
    <mergeCell ref="F24:F25"/>
    <mergeCell ref="G24:G25"/>
    <mergeCell ref="A32:B32"/>
    <mergeCell ref="A33:B33"/>
    <mergeCell ref="A34:B34"/>
    <mergeCell ref="A35:B35"/>
    <mergeCell ref="A36:B36"/>
    <mergeCell ref="A37:B37"/>
    <mergeCell ref="A26:G26"/>
    <mergeCell ref="A27:B27"/>
    <mergeCell ref="A28:B28"/>
    <mergeCell ref="A29:B29"/>
    <mergeCell ref="A30:B30"/>
    <mergeCell ref="A31:B31"/>
    <mergeCell ref="A44:B44"/>
    <mergeCell ref="A45:B45"/>
    <mergeCell ref="A46:B46"/>
    <mergeCell ref="A47:B47"/>
    <mergeCell ref="A48:B48"/>
    <mergeCell ref="A49:B49"/>
    <mergeCell ref="A38:B38"/>
    <mergeCell ref="A39:B39"/>
    <mergeCell ref="A40:B40"/>
    <mergeCell ref="A41:B41"/>
    <mergeCell ref="A42:B42"/>
    <mergeCell ref="A43:B43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80:B80"/>
    <mergeCell ref="A81:B81"/>
    <mergeCell ref="A82:B82"/>
    <mergeCell ref="A83:B83"/>
    <mergeCell ref="A84:B84"/>
    <mergeCell ref="A85:B85"/>
    <mergeCell ref="A74:B74"/>
    <mergeCell ref="A75:B75"/>
    <mergeCell ref="A76:B76"/>
    <mergeCell ref="A77:B77"/>
    <mergeCell ref="A78:B78"/>
    <mergeCell ref="A79:B79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116:B116"/>
    <mergeCell ref="A117:B117"/>
    <mergeCell ref="A118:B118"/>
    <mergeCell ref="A119:B119"/>
    <mergeCell ref="A120:B120"/>
    <mergeCell ref="A121:B121"/>
    <mergeCell ref="A110:B110"/>
    <mergeCell ref="A111:B111"/>
    <mergeCell ref="A112:B112"/>
    <mergeCell ref="A113:B113"/>
    <mergeCell ref="A114:B114"/>
    <mergeCell ref="A115:B115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40:B140"/>
    <mergeCell ref="A141:B141"/>
    <mergeCell ref="A142:B142"/>
    <mergeCell ref="A143:B143"/>
    <mergeCell ref="A144:G144"/>
    <mergeCell ref="A145:B145"/>
    <mergeCell ref="A134:G134"/>
    <mergeCell ref="A135:B135"/>
    <mergeCell ref="A136:B136"/>
    <mergeCell ref="A137:B137"/>
    <mergeCell ref="A138:B138"/>
    <mergeCell ref="A139:B139"/>
    <mergeCell ref="A152:B152"/>
    <mergeCell ref="A153:B153"/>
    <mergeCell ref="A154:B154"/>
    <mergeCell ref="A155:B155"/>
    <mergeCell ref="A156:B156"/>
    <mergeCell ref="A157:B157"/>
    <mergeCell ref="A146:B146"/>
    <mergeCell ref="A147:B147"/>
    <mergeCell ref="A148:B148"/>
    <mergeCell ref="A149:B149"/>
    <mergeCell ref="A150:B150"/>
    <mergeCell ref="A151:B151"/>
    <mergeCell ref="A164:B164"/>
    <mergeCell ref="A165:B165"/>
    <mergeCell ref="A166:B166"/>
    <mergeCell ref="A167:G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77:B177"/>
    <mergeCell ref="A178:B178"/>
    <mergeCell ref="A179:B179"/>
    <mergeCell ref="A180:B180"/>
    <mergeCell ref="A181:B181"/>
    <mergeCell ref="A182:G182"/>
    <mergeCell ref="A170:B170"/>
    <mergeCell ref="A172:B172"/>
    <mergeCell ref="A173:B173"/>
    <mergeCell ref="A174:B174"/>
    <mergeCell ref="A175:B175"/>
    <mergeCell ref="A176:B176"/>
    <mergeCell ref="A171:B171"/>
    <mergeCell ref="A189:B189"/>
    <mergeCell ref="A190:B190"/>
    <mergeCell ref="A191:G191"/>
    <mergeCell ref="A192:B192"/>
    <mergeCell ref="A193:B193"/>
    <mergeCell ref="A194:B194"/>
    <mergeCell ref="A183:B183"/>
    <mergeCell ref="A184:B184"/>
    <mergeCell ref="A185:B185"/>
    <mergeCell ref="A186:B186"/>
    <mergeCell ref="A187:B187"/>
    <mergeCell ref="A188:B188"/>
    <mergeCell ref="A201:B201"/>
    <mergeCell ref="A202:B202"/>
    <mergeCell ref="A203:B203"/>
    <mergeCell ref="A204:B204"/>
    <mergeCell ref="A205:G205"/>
    <mergeCell ref="A206:B206"/>
    <mergeCell ref="A195:B195"/>
    <mergeCell ref="A196:B196"/>
    <mergeCell ref="A197:B197"/>
    <mergeCell ref="A198:B198"/>
    <mergeCell ref="A199:B199"/>
    <mergeCell ref="A200:B200"/>
    <mergeCell ref="A213:B213"/>
    <mergeCell ref="A214:B214"/>
    <mergeCell ref="A215:B215"/>
    <mergeCell ref="A216:B216"/>
    <mergeCell ref="A217:B217"/>
    <mergeCell ref="A218:B218"/>
    <mergeCell ref="A207:B207"/>
    <mergeCell ref="A208:B208"/>
    <mergeCell ref="A209:B209"/>
    <mergeCell ref="A210:B210"/>
    <mergeCell ref="A211:B211"/>
    <mergeCell ref="A212:B212"/>
    <mergeCell ref="A225:B225"/>
    <mergeCell ref="A226:B226"/>
    <mergeCell ref="A227:B227"/>
    <mergeCell ref="A228:B228"/>
    <mergeCell ref="A229:B229"/>
    <mergeCell ref="A230:B230"/>
    <mergeCell ref="A219:B219"/>
    <mergeCell ref="A220:G220"/>
    <mergeCell ref="A221:B221"/>
    <mergeCell ref="A222:B222"/>
    <mergeCell ref="A223:B223"/>
    <mergeCell ref="A224:B224"/>
    <mergeCell ref="A237:B237"/>
    <mergeCell ref="A238:B238"/>
    <mergeCell ref="A239:G239"/>
    <mergeCell ref="A240:B240"/>
    <mergeCell ref="A241:B241"/>
    <mergeCell ref="A242:B242"/>
    <mergeCell ref="A231:B231"/>
    <mergeCell ref="A232:B232"/>
    <mergeCell ref="A233:B233"/>
    <mergeCell ref="A234:B234"/>
    <mergeCell ref="A235:B235"/>
    <mergeCell ref="A236:B236"/>
    <mergeCell ref="A249:B249"/>
    <mergeCell ref="A250:B250"/>
    <mergeCell ref="A251:B251"/>
    <mergeCell ref="A252:B252"/>
    <mergeCell ref="A253:B253"/>
    <mergeCell ref="A254:B254"/>
    <mergeCell ref="A243:B243"/>
    <mergeCell ref="A244:G244"/>
    <mergeCell ref="A245:B245"/>
    <mergeCell ref="A246:B246"/>
    <mergeCell ref="A247:B247"/>
    <mergeCell ref="A248:B248"/>
    <mergeCell ref="A261:B261"/>
    <mergeCell ref="A262:B262"/>
    <mergeCell ref="A263:B263"/>
    <mergeCell ref="A264:B264"/>
    <mergeCell ref="A255:B255"/>
    <mergeCell ref="A256:B256"/>
    <mergeCell ref="A257:B257"/>
    <mergeCell ref="A258:B258"/>
    <mergeCell ref="A259:B259"/>
    <mergeCell ref="A260:B26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Nataliia Briazghun</cp:lastModifiedBy>
  <cp:lastPrinted>2026-03-25T08:30:20Z</cp:lastPrinted>
  <dcterms:created xsi:type="dcterms:W3CDTF">2015-06-05T18:19:34Z</dcterms:created>
  <dcterms:modified xsi:type="dcterms:W3CDTF">2026-04-15T12:41:50Z</dcterms:modified>
</cp:coreProperties>
</file>